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ОПЕРЕЖАЮЩИЕ под 2020 год\338.01 ЗК МСП Автомобильные аккумуляторы\"/>
    </mc:Choice>
  </mc:AlternateContent>
  <bookViews>
    <workbookView xWindow="0" yWindow="120" windowWidth="28800" windowHeight="13470" tabRatio="48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</workbook>
</file>

<file path=xl/calcChain.xml><?xml version="1.0" encoding="utf-8"?>
<calcChain xmlns="http://schemas.openxmlformats.org/spreadsheetml/2006/main">
  <c r="L78" i="1" l="1"/>
  <c r="L79" i="1"/>
  <c r="L80" i="1"/>
  <c r="L81" i="1"/>
  <c r="L82" i="1"/>
  <c r="L83" i="1"/>
  <c r="L7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57" i="1"/>
  <c r="L52" i="1"/>
  <c r="L53" i="1"/>
  <c r="L54" i="1"/>
  <c r="L51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57" i="1"/>
  <c r="F52" i="1"/>
  <c r="F53" i="1"/>
  <c r="F54" i="1"/>
  <c r="F51" i="1"/>
  <c r="F78" i="1"/>
  <c r="F79" i="1"/>
  <c r="F80" i="1"/>
  <c r="F81" i="1"/>
  <c r="F82" i="1"/>
  <c r="F83" i="1"/>
  <c r="F77" i="1"/>
  <c r="F75" i="1" l="1"/>
  <c r="F55" i="1"/>
  <c r="E75" i="1"/>
  <c r="H58" i="1"/>
  <c r="I58" i="1"/>
  <c r="K58" i="1"/>
  <c r="N58" i="1"/>
  <c r="O58" i="1" s="1"/>
  <c r="H59" i="1"/>
  <c r="I59" i="1"/>
  <c r="K59" i="1"/>
  <c r="N59" i="1"/>
  <c r="O59" i="1" s="1"/>
  <c r="H60" i="1"/>
  <c r="I60" i="1"/>
  <c r="K60" i="1"/>
  <c r="N60" i="1"/>
  <c r="O60" i="1" s="1"/>
  <c r="H61" i="1"/>
  <c r="I61" i="1"/>
  <c r="K61" i="1"/>
  <c r="N61" i="1"/>
  <c r="O61" i="1" s="1"/>
  <c r="H62" i="1"/>
  <c r="I62" i="1"/>
  <c r="K62" i="1"/>
  <c r="N62" i="1"/>
  <c r="O62" i="1"/>
  <c r="H63" i="1"/>
  <c r="I63" i="1"/>
  <c r="K63" i="1"/>
  <c r="N63" i="1"/>
  <c r="O63" i="1" s="1"/>
  <c r="H64" i="1"/>
  <c r="I64" i="1"/>
  <c r="K64" i="1"/>
  <c r="N64" i="1"/>
  <c r="O64" i="1" s="1"/>
  <c r="H65" i="1"/>
  <c r="I65" i="1"/>
  <c r="K65" i="1"/>
  <c r="N65" i="1"/>
  <c r="O65" i="1" s="1"/>
  <c r="H66" i="1"/>
  <c r="I66" i="1"/>
  <c r="K66" i="1"/>
  <c r="N66" i="1"/>
  <c r="O66" i="1" s="1"/>
  <c r="H67" i="1"/>
  <c r="I67" i="1"/>
  <c r="K67" i="1"/>
  <c r="N67" i="1"/>
  <c r="O67" i="1" s="1"/>
  <c r="H68" i="1"/>
  <c r="I68" i="1"/>
  <c r="K68" i="1"/>
  <c r="N68" i="1"/>
  <c r="O68" i="1"/>
  <c r="H69" i="1"/>
  <c r="I69" i="1"/>
  <c r="K69" i="1"/>
  <c r="N69" i="1"/>
  <c r="O69" i="1" s="1"/>
  <c r="H70" i="1"/>
  <c r="I70" i="1"/>
  <c r="K70" i="1"/>
  <c r="N70" i="1"/>
  <c r="O70" i="1" s="1"/>
  <c r="H71" i="1"/>
  <c r="I71" i="1"/>
  <c r="K71" i="1"/>
  <c r="N71" i="1"/>
  <c r="O71" i="1" s="1"/>
  <c r="H72" i="1"/>
  <c r="I72" i="1"/>
  <c r="K72" i="1"/>
  <c r="N72" i="1"/>
  <c r="O72" i="1" s="1"/>
  <c r="H73" i="1"/>
  <c r="I73" i="1"/>
  <c r="K73" i="1"/>
  <c r="N73" i="1"/>
  <c r="O73" i="1" s="1"/>
  <c r="H74" i="1"/>
  <c r="I74" i="1"/>
  <c r="K74" i="1"/>
  <c r="N74" i="1"/>
  <c r="O74" i="1" s="1"/>
  <c r="O75" i="1"/>
  <c r="E91" i="1" l="1"/>
  <c r="E55" i="1"/>
  <c r="E84" i="1"/>
  <c r="F87" i="1"/>
  <c r="H87" i="1"/>
  <c r="I87" i="1"/>
  <c r="K87" i="1"/>
  <c r="L87" i="1"/>
  <c r="N87" i="1"/>
  <c r="O87" i="1" s="1"/>
  <c r="F88" i="1"/>
  <c r="H88" i="1"/>
  <c r="I88" i="1"/>
  <c r="K88" i="1"/>
  <c r="L88" i="1"/>
  <c r="N88" i="1"/>
  <c r="O88" i="1" s="1"/>
  <c r="F89" i="1"/>
  <c r="H89" i="1"/>
  <c r="I89" i="1"/>
  <c r="K89" i="1"/>
  <c r="L89" i="1"/>
  <c r="N89" i="1"/>
  <c r="O89" i="1" s="1"/>
  <c r="F90" i="1"/>
  <c r="H90" i="1"/>
  <c r="I90" i="1"/>
  <c r="K90" i="1"/>
  <c r="L90" i="1"/>
  <c r="N90" i="1"/>
  <c r="O90" i="1" s="1"/>
  <c r="N86" i="1"/>
  <c r="O86" i="1" s="1"/>
  <c r="L86" i="1"/>
  <c r="K86" i="1"/>
  <c r="I86" i="1"/>
  <c r="H86" i="1"/>
  <c r="F86" i="1"/>
  <c r="H78" i="1"/>
  <c r="I78" i="1"/>
  <c r="K78" i="1"/>
  <c r="N78" i="1"/>
  <c r="O78" i="1" s="1"/>
  <c r="H79" i="1"/>
  <c r="I79" i="1"/>
  <c r="K79" i="1"/>
  <c r="N79" i="1"/>
  <c r="O79" i="1" s="1"/>
  <c r="H80" i="1"/>
  <c r="I80" i="1"/>
  <c r="K80" i="1"/>
  <c r="N80" i="1"/>
  <c r="O80" i="1" s="1"/>
  <c r="H81" i="1"/>
  <c r="I81" i="1"/>
  <c r="K81" i="1"/>
  <c r="N81" i="1"/>
  <c r="O81" i="1" s="1"/>
  <c r="H82" i="1"/>
  <c r="I82" i="1"/>
  <c r="K82" i="1"/>
  <c r="N82" i="1"/>
  <c r="O82" i="1" s="1"/>
  <c r="H83" i="1"/>
  <c r="I83" i="1"/>
  <c r="K83" i="1"/>
  <c r="N83" i="1"/>
  <c r="O83" i="1" s="1"/>
  <c r="N77" i="1"/>
  <c r="O77" i="1" s="1"/>
  <c r="K77" i="1"/>
  <c r="I77" i="1"/>
  <c r="H77" i="1"/>
  <c r="N57" i="1"/>
  <c r="O57" i="1" s="1"/>
  <c r="K57" i="1"/>
  <c r="I57" i="1"/>
  <c r="H57" i="1"/>
  <c r="H53" i="1"/>
  <c r="I53" i="1"/>
  <c r="K53" i="1"/>
  <c r="N53" i="1"/>
  <c r="O53" i="1" s="1"/>
  <c r="H54" i="1"/>
  <c r="I54" i="1"/>
  <c r="K54" i="1"/>
  <c r="N54" i="1"/>
  <c r="O54" i="1" s="1"/>
  <c r="N52" i="1"/>
  <c r="O52" i="1" s="1"/>
  <c r="K52" i="1"/>
  <c r="I52" i="1"/>
  <c r="H52" i="1"/>
  <c r="N51" i="1"/>
  <c r="O51" i="1" s="1"/>
  <c r="K51" i="1"/>
  <c r="I51" i="1"/>
  <c r="H51" i="1"/>
  <c r="O91" i="1" l="1"/>
  <c r="F84" i="1"/>
  <c r="F91" i="1"/>
  <c r="O55" i="1"/>
  <c r="O84" i="1"/>
  <c r="E48" i="1" l="1"/>
  <c r="F37" i="1"/>
  <c r="H37" i="1"/>
  <c r="I37" i="1"/>
  <c r="K37" i="1"/>
  <c r="L37" i="1"/>
  <c r="N37" i="1"/>
  <c r="O37" i="1" s="1"/>
  <c r="F38" i="1"/>
  <c r="H38" i="1"/>
  <c r="I38" i="1"/>
  <c r="K38" i="1"/>
  <c r="L38" i="1"/>
  <c r="N38" i="1"/>
  <c r="O38" i="1" s="1"/>
  <c r="F39" i="1"/>
  <c r="H39" i="1"/>
  <c r="I39" i="1"/>
  <c r="K39" i="1"/>
  <c r="L39" i="1"/>
  <c r="N39" i="1"/>
  <c r="O39" i="1" s="1"/>
  <c r="F40" i="1"/>
  <c r="H40" i="1"/>
  <c r="I40" i="1"/>
  <c r="K40" i="1"/>
  <c r="L40" i="1"/>
  <c r="N40" i="1"/>
  <c r="O40" i="1" s="1"/>
  <c r="F41" i="1"/>
  <c r="H41" i="1"/>
  <c r="I41" i="1"/>
  <c r="K41" i="1"/>
  <c r="L41" i="1"/>
  <c r="N41" i="1"/>
  <c r="O41" i="1" s="1"/>
  <c r="F42" i="1"/>
  <c r="H42" i="1"/>
  <c r="I42" i="1"/>
  <c r="K42" i="1"/>
  <c r="L42" i="1"/>
  <c r="N42" i="1"/>
  <c r="O42" i="1" s="1"/>
  <c r="F43" i="1"/>
  <c r="H43" i="1"/>
  <c r="I43" i="1"/>
  <c r="K43" i="1"/>
  <c r="L43" i="1"/>
  <c r="N43" i="1"/>
  <c r="O43" i="1" s="1"/>
  <c r="F44" i="1"/>
  <c r="H44" i="1"/>
  <c r="I44" i="1"/>
  <c r="K44" i="1"/>
  <c r="L44" i="1"/>
  <c r="N44" i="1"/>
  <c r="O44" i="1" s="1"/>
  <c r="F45" i="1"/>
  <c r="H45" i="1"/>
  <c r="I45" i="1"/>
  <c r="K45" i="1"/>
  <c r="L45" i="1"/>
  <c r="N45" i="1"/>
  <c r="O45" i="1" s="1"/>
  <c r="F46" i="1"/>
  <c r="H46" i="1"/>
  <c r="I46" i="1"/>
  <c r="K46" i="1"/>
  <c r="L46" i="1"/>
  <c r="N46" i="1"/>
  <c r="O46" i="1" s="1"/>
  <c r="F47" i="1"/>
  <c r="H47" i="1"/>
  <c r="I47" i="1"/>
  <c r="K47" i="1"/>
  <c r="L47" i="1"/>
  <c r="N47" i="1"/>
  <c r="O47" i="1" s="1"/>
  <c r="N36" i="1"/>
  <c r="O36" i="1" s="1"/>
  <c r="L36" i="1"/>
  <c r="K36" i="1"/>
  <c r="I36" i="1"/>
  <c r="H36" i="1"/>
  <c r="F36" i="1"/>
  <c r="N35" i="1"/>
  <c r="O35" i="1" s="1"/>
  <c r="L35" i="1"/>
  <c r="K35" i="1"/>
  <c r="I35" i="1"/>
  <c r="H35" i="1"/>
  <c r="F35" i="1"/>
  <c r="N34" i="1"/>
  <c r="O34" i="1" s="1"/>
  <c r="L34" i="1"/>
  <c r="K34" i="1"/>
  <c r="I34" i="1"/>
  <c r="H34" i="1"/>
  <c r="F34" i="1"/>
  <c r="N33" i="1"/>
  <c r="O33" i="1" s="1"/>
  <c r="L33" i="1"/>
  <c r="K33" i="1"/>
  <c r="I33" i="1"/>
  <c r="H33" i="1"/>
  <c r="F33" i="1"/>
  <c r="N32" i="1"/>
  <c r="O32" i="1" s="1"/>
  <c r="L32" i="1"/>
  <c r="K32" i="1"/>
  <c r="I32" i="1"/>
  <c r="H32" i="1"/>
  <c r="F32" i="1"/>
  <c r="N31" i="1"/>
  <c r="O31" i="1" s="1"/>
  <c r="L31" i="1"/>
  <c r="K31" i="1"/>
  <c r="I31" i="1"/>
  <c r="H31" i="1"/>
  <c r="F31" i="1"/>
  <c r="N30" i="1"/>
  <c r="O30" i="1" s="1"/>
  <c r="L30" i="1"/>
  <c r="K30" i="1"/>
  <c r="I30" i="1"/>
  <c r="H30" i="1"/>
  <c r="F30" i="1"/>
  <c r="N29" i="1"/>
  <c r="O29" i="1" s="1"/>
  <c r="L29" i="1"/>
  <c r="K29" i="1"/>
  <c r="I29" i="1"/>
  <c r="H29" i="1"/>
  <c r="F29" i="1"/>
  <c r="N28" i="1"/>
  <c r="O28" i="1" s="1"/>
  <c r="L28" i="1"/>
  <c r="K28" i="1"/>
  <c r="I28" i="1"/>
  <c r="H28" i="1"/>
  <c r="F28" i="1"/>
  <c r="N27" i="1"/>
  <c r="O27" i="1" s="1"/>
  <c r="L27" i="1"/>
  <c r="K27" i="1"/>
  <c r="I27" i="1"/>
  <c r="H27" i="1"/>
  <c r="F27" i="1"/>
  <c r="N26" i="1"/>
  <c r="O26" i="1" s="1"/>
  <c r="L26" i="1"/>
  <c r="K26" i="1"/>
  <c r="I26" i="1"/>
  <c r="H26" i="1"/>
  <c r="F26" i="1"/>
  <c r="O48" i="1" l="1"/>
  <c r="N48" i="1"/>
  <c r="F48" i="1"/>
  <c r="E24" i="1"/>
  <c r="F11" i="1" l="1"/>
  <c r="F12" i="1"/>
  <c r="F13" i="1"/>
  <c r="F14" i="1"/>
  <c r="F15" i="1"/>
  <c r="F16" i="1"/>
  <c r="F17" i="1"/>
  <c r="F18" i="1"/>
  <c r="F19" i="1"/>
  <c r="F20" i="1"/>
  <c r="F21" i="1"/>
  <c r="F22" i="1"/>
  <c r="F23" i="1"/>
  <c r="N11" i="1" l="1"/>
  <c r="O11" i="1" s="1"/>
  <c r="N12" i="1"/>
  <c r="O12" i="1" s="1"/>
  <c r="N13" i="1"/>
  <c r="O13" i="1" s="1"/>
  <c r="N14" i="1"/>
  <c r="O14" i="1" s="1"/>
  <c r="N15" i="1"/>
  <c r="O15" i="1" s="1"/>
  <c r="N16" i="1"/>
  <c r="O16" i="1" s="1"/>
  <c r="N17" i="1"/>
  <c r="O17" i="1" s="1"/>
  <c r="N18" i="1"/>
  <c r="O18" i="1" s="1"/>
  <c r="N19" i="1"/>
  <c r="O19" i="1" s="1"/>
  <c r="N20" i="1"/>
  <c r="O20" i="1" s="1"/>
  <c r="N21" i="1"/>
  <c r="O21" i="1" s="1"/>
  <c r="N22" i="1"/>
  <c r="O22" i="1" s="1"/>
  <c r="N23" i="1"/>
  <c r="O23" i="1" s="1"/>
  <c r="L16" i="1"/>
  <c r="L17" i="1"/>
  <c r="L18" i="1"/>
  <c r="L19" i="1"/>
  <c r="L20" i="1"/>
  <c r="L21" i="1"/>
  <c r="L22" i="1"/>
  <c r="L23" i="1"/>
  <c r="L11" i="1"/>
  <c r="L12" i="1"/>
  <c r="L13" i="1"/>
  <c r="L14" i="1"/>
  <c r="L15" i="1"/>
  <c r="L10" i="1"/>
  <c r="K17" i="1"/>
  <c r="K18" i="1"/>
  <c r="K19" i="1"/>
  <c r="K20" i="1"/>
  <c r="K21" i="1"/>
  <c r="K22" i="1"/>
  <c r="K23" i="1"/>
  <c r="I17" i="1"/>
  <c r="I18" i="1"/>
  <c r="I19" i="1"/>
  <c r="I20" i="1"/>
  <c r="I21" i="1"/>
  <c r="I22" i="1"/>
  <c r="I23" i="1"/>
  <c r="H17" i="1"/>
  <c r="H18" i="1"/>
  <c r="H19" i="1"/>
  <c r="H20" i="1"/>
  <c r="H21" i="1"/>
  <c r="H22" i="1"/>
  <c r="H23" i="1"/>
  <c r="F10" i="1"/>
  <c r="F24" i="1" s="1"/>
  <c r="F92" i="1" s="1"/>
  <c r="H10" i="1"/>
  <c r="I10" i="1"/>
  <c r="K10" i="1"/>
  <c r="H11" i="1"/>
  <c r="I11" i="1"/>
  <c r="K11" i="1"/>
  <c r="H12" i="1"/>
  <c r="I12" i="1"/>
  <c r="K12" i="1"/>
  <c r="H13" i="1"/>
  <c r="I13" i="1"/>
  <c r="K13" i="1"/>
  <c r="H14" i="1"/>
  <c r="I14" i="1"/>
  <c r="K14" i="1"/>
  <c r="H15" i="1"/>
  <c r="I15" i="1"/>
  <c r="K15" i="1"/>
  <c r="H16" i="1"/>
  <c r="I16" i="1"/>
  <c r="K16" i="1"/>
  <c r="N10" i="1" l="1"/>
  <c r="F93" i="1" l="1"/>
  <c r="F94" i="1" s="1"/>
  <c r="E3" i="1"/>
  <c r="O10" i="1"/>
  <c r="O24" i="1" s="1"/>
  <c r="O92" i="1" s="1"/>
  <c r="N24" i="1"/>
  <c r="O93" i="1" l="1"/>
  <c r="O94" i="1" s="1"/>
</calcChain>
</file>

<file path=xl/sharedStrings.xml><?xml version="1.0" encoding="utf-8"?>
<sst xmlns="http://schemas.openxmlformats.org/spreadsheetml/2006/main" count="174" uniqueCount="89">
  <si>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</si>
  <si>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</si>
  <si>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</si>
  <si>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</si>
  <si>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</si>
  <si>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</si>
  <si>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</si>
  <si>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</si>
  <si>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</si>
  <si>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</si>
  <si>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</si>
  <si>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</si>
  <si>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r>
      <t>Начальная (максимальная) 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</si>
  <si>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шт</t>
  </si>
  <si>
    <t xml:space="preserve">Итого по филиалу "АЭС"  </t>
  </si>
  <si>
    <r>
      <t xml:space="preserve">Страна происхождения товара
</t>
    </r>
    <r>
      <rPr>
        <i/>
        <sz val="10"/>
        <color rgb="FFFF0000"/>
        <rFont val="Times New Roman"/>
        <family val="1"/>
        <charset val="204"/>
      </rPr>
      <t>[заполняется Участником – только для товаров, в соответствии с общероссийским классификатором стран мира]</t>
    </r>
  </si>
  <si>
    <t>ИТОГО без НДС, руб.</t>
  </si>
  <si>
    <t>Кроме того, НДС, руб.</t>
  </si>
  <si>
    <t>ИТОГО с НДС, руб.</t>
  </si>
  <si>
    <t>1.1. филиал АО «ДРСК» «Амурские электрические сети» (Партия № I)</t>
  </si>
  <si>
    <t>1.2. филиал АО «ДРСК» «Приморские электрические сети» (Партия № 2)</t>
  </si>
  <si>
    <t>1.4. филиал АО «ДРСК» «Электрические сети ЕАО» (партия № 5)</t>
  </si>
  <si>
    <t>1.3.2 СП «Центральные электрические сети» г. Хабаровск (партия № 4)</t>
  </si>
  <si>
    <t>1.5. филиал АО «ДРСК» «Южно-Якутские электрические сети» (партия № 6)</t>
  </si>
  <si>
    <t>Аккумулятор 6СТ-110</t>
  </si>
  <si>
    <t>Аккумулятор 75D23L Maxinter GEM 70 а/ч</t>
  </si>
  <si>
    <t>Аккумуляторная батарея 115D31L</t>
  </si>
  <si>
    <t>Аккумуляторная батарея 115D31R</t>
  </si>
  <si>
    <t>Аккумуляторная батарея 6 СТ-66</t>
  </si>
  <si>
    <t>Аккумуляторная батарея 6СТ-132</t>
  </si>
  <si>
    <t>Аккумуляторная батарея 6СТ-190</t>
  </si>
  <si>
    <t>Аккумуляторная батарея 6СТ-190 болт</t>
  </si>
  <si>
    <t>Аккумуляторная батарея 6СТ-60</t>
  </si>
  <si>
    <t>Аккумуляторная батарея 6СТ-75</t>
  </si>
  <si>
    <t>Аккумуляторная батарея 6ст-75R</t>
  </si>
  <si>
    <t>Аккумуляторная батарея 6СТ-90</t>
  </si>
  <si>
    <t>Аккумуляторная батарея 6ст-90R</t>
  </si>
  <si>
    <t>аккумуляторная батарея болтовое соединение 6ст-190</t>
  </si>
  <si>
    <t xml:space="preserve"> 6СТ-110, 6СТ-110 </t>
  </si>
  <si>
    <t>шт.</t>
  </si>
  <si>
    <t xml:space="preserve"> Delkor 115 D</t>
  </si>
  <si>
    <t xml:space="preserve"> Medalist 80D26L</t>
  </si>
  <si>
    <t xml:space="preserve"> Rocket SMF -90L</t>
  </si>
  <si>
    <t xml:space="preserve"> 85D26L- SMF (80 а/ч)</t>
  </si>
  <si>
    <t>ATLAS, MF 105D31 90L</t>
  </si>
  <si>
    <t>Drive 105D31 L</t>
  </si>
  <si>
    <t xml:space="preserve"> 6СТ-120</t>
  </si>
  <si>
    <t>MEDALIST 105D31R 90 А/ч</t>
  </si>
  <si>
    <t>6СТ-60</t>
  </si>
  <si>
    <t>6СТ-75</t>
  </si>
  <si>
    <t>6СТ-90</t>
  </si>
  <si>
    <t>6СТ-132</t>
  </si>
  <si>
    <t>6СТ-190</t>
  </si>
  <si>
    <t>6 СТ-66</t>
  </si>
  <si>
    <t>Unikum 6CN-140 N евро L</t>
  </si>
  <si>
    <t>80D26L</t>
  </si>
  <si>
    <t>95D26L</t>
  </si>
  <si>
    <t>6СТ-135N</t>
  </si>
  <si>
    <t>ATLANT  6CT- 75N R 75 А/ч</t>
  </si>
  <si>
    <t>ATLANT  6CT- 60N R 60 А/ч</t>
  </si>
  <si>
    <t>COBAT 6 ст-190.4 L  190 А/ч</t>
  </si>
  <si>
    <t>Аккумулятор SOLITE CMF 75 D23L/60/</t>
  </si>
  <si>
    <t>Аккумулятор автомобильный 105D31R- SMF (90 а/ч)</t>
  </si>
  <si>
    <t>Аккумуляторная батарея  SOLITE CMF 120 R</t>
  </si>
  <si>
    <t>Аккумуляторная батарея Vaiper 190.0 L (ST)</t>
  </si>
  <si>
    <t>Аккумулятор SUPREME 65D23L-SMF (60 А/ч)</t>
  </si>
  <si>
    <t>Аккумулятор SUPREME 85D26L-SMF (80 А/ч)</t>
  </si>
  <si>
    <t>Аккумулятор YuMicron Y50-N18L-A</t>
  </si>
  <si>
    <t>Аккумулятор автомобильный RACER 65L 75D23L</t>
  </si>
  <si>
    <t>Аккумуляторная батарея 115D31 95 L</t>
  </si>
  <si>
    <t>Аккумуляторная батарея 6СТ 100.1 TITAN</t>
  </si>
  <si>
    <t>Аккумуляторная батарея Contact 6CT-60</t>
  </si>
  <si>
    <t>Аккумуляторная батарея Contact 6CT-90</t>
  </si>
  <si>
    <t>Аккумуляторная батарея Delta CT 1220</t>
  </si>
  <si>
    <t>Аккумуляторная батарея Dock 6CT-132</t>
  </si>
  <si>
    <t>Аккумуляторная батарея Dock 6CT-190</t>
  </si>
  <si>
    <t>Аккумуляторная батарея Drive 75D23L</t>
  </si>
  <si>
    <t>Батарея аккумуляторная ATLANT  6CT- 60N R 60 А/ч</t>
  </si>
  <si>
    <t>Батарея аккумуляторная ATLANT  6CT- 75N R 75 А/ч</t>
  </si>
  <si>
    <t>Батарея аккумуляторная PRESIDENT 105D31 90L 90 А/ч</t>
  </si>
  <si>
    <t>Батарея аккумуляторная PRESIDENT 105D31 90R 90 А/ч</t>
  </si>
  <si>
    <t xml:space="preserve">Батарея аккумуляторная SUPER PRESIDENT MF 31S-1000 105 А/ч </t>
  </si>
  <si>
    <t>Аккумулятор 115D31L Maxiner</t>
  </si>
  <si>
    <t>Аккумуляторная батарея Dock 6CT-55</t>
  </si>
  <si>
    <t>Аккумуляторная батарея 80D23L</t>
  </si>
  <si>
    <t>Автомобильные аккумуляторы</t>
  </si>
  <si>
    <t>Приложение № 7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</si>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</sst>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i/>
      <sz val="12"/>
      <color theme="0" tint="-0.49998474074526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rial"/>
      <family val="2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</borders>
  <cellStyleXfs count="3">
    <xf numFmtId="0" fontId="0" fillId="0" borderId="0"/>
    <xf numFmtId="0" fontId="17" fillId="0" borderId="0"/>
    <xf numFmtId="0" fontId="17" fillId="0" borderId="0"/>
  </cellStyleXfs>
  <cellXfs count="92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/>
    <xf numFmtId="0" fontId="13" fillId="0" borderId="0" xfId="0" applyFont="1" applyBorder="1" applyAlignment="1">
      <alignment horizontal="center" vertical="center" wrapText="1"/>
    </xf>
    <xf numFmtId="49" fontId="8" fillId="2" borderId="6" xfId="0" applyNumberFormat="1" applyFont="1" applyFill="1" applyBorder="1" applyAlignment="1" applyProtection="1">
      <alignment horizontal="left" vertical="top" wrapText="1"/>
      <protection locked="0"/>
    </xf>
    <xf numFmtId="0" fontId="7" fillId="0" borderId="6" xfId="0" applyFont="1" applyBorder="1"/>
    <xf numFmtId="4" fontId="7" fillId="0" borderId="6" xfId="0" applyNumberFormat="1" applyFont="1" applyBorder="1"/>
    <xf numFmtId="0" fontId="0" fillId="0" borderId="0" xfId="0" applyAlignment="1">
      <alignment horizontal="center"/>
    </xf>
    <xf numFmtId="0" fontId="0" fillId="0" borderId="6" xfId="0" applyBorder="1"/>
    <xf numFmtId="4" fontId="0" fillId="0" borderId="6" xfId="0" applyNumberFormat="1" applyBorder="1"/>
    <xf numFmtId="1" fontId="1" fillId="0" borderId="0" xfId="0" applyNumberFormat="1" applyFont="1" applyBorder="1" applyAlignment="1">
      <alignment horizontal="center" vertical="top" wrapText="1"/>
    </xf>
    <xf numFmtId="1" fontId="7" fillId="0" borderId="6" xfId="0" applyNumberFormat="1" applyFon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3" fontId="7" fillId="0" borderId="6" xfId="0" applyNumberFormat="1" applyFon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6" fillId="0" borderId="0" xfId="0" applyFont="1"/>
    <xf numFmtId="0" fontId="17" fillId="0" borderId="6" xfId="1" applyNumberFormat="1" applyFont="1" applyBorder="1" applyAlignment="1">
      <alignment vertical="top" wrapText="1"/>
    </xf>
    <xf numFmtId="0" fontId="7" fillId="6" borderId="6" xfId="0" applyFont="1" applyFill="1" applyBorder="1" applyAlignment="1">
      <alignment horizontal="center" vertical="top"/>
    </xf>
    <xf numFmtId="49" fontId="7" fillId="6" borderId="6" xfId="0" applyNumberFormat="1" applyFont="1" applyFill="1" applyBorder="1" applyAlignment="1">
      <alignment horizontal="left" vertical="top" wrapText="1"/>
    </xf>
    <xf numFmtId="3" fontId="7" fillId="6" borderId="6" xfId="0" applyNumberFormat="1" applyFont="1" applyFill="1" applyBorder="1" applyAlignment="1">
      <alignment horizontal="center" vertical="top" wrapText="1"/>
    </xf>
    <xf numFmtId="4" fontId="7" fillId="6" borderId="6" xfId="0" applyNumberFormat="1" applyFont="1" applyFill="1" applyBorder="1" applyAlignment="1">
      <alignment horizontal="center" vertical="top" wrapText="1"/>
    </xf>
    <xf numFmtId="1" fontId="17" fillId="0" borderId="6" xfId="2" applyNumberFormat="1" applyFont="1" applyBorder="1" applyAlignment="1">
      <alignment horizontal="center" vertical="top"/>
    </xf>
    <xf numFmtId="0" fontId="17" fillId="0" borderId="6" xfId="2" applyNumberFormat="1" applyFont="1" applyBorder="1" applyAlignment="1">
      <alignment horizontal="left" vertical="top" wrapText="1"/>
    </xf>
    <xf numFmtId="1" fontId="17" fillId="0" borderId="6" xfId="1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4" borderId="2" xfId="0" applyFont="1" applyFill="1" applyBorder="1" applyAlignment="1">
      <alignment horizontal="center" vertical="center" wrapText="1"/>
    </xf>
    <xf numFmtId="4" fontId="21" fillId="4" borderId="6" xfId="0" applyNumberFormat="1" applyFont="1" applyFill="1" applyBorder="1" applyAlignment="1" applyProtection="1">
      <alignment vertical="center" wrapText="1"/>
    </xf>
    <xf numFmtId="4" fontId="20" fillId="4" borderId="6" xfId="0" applyNumberFormat="1" applyFont="1" applyFill="1" applyBorder="1" applyAlignment="1" applyProtection="1">
      <alignment vertical="top" wrapText="1"/>
    </xf>
    <xf numFmtId="9" fontId="20" fillId="2" borderId="6" xfId="0" applyNumberFormat="1" applyFont="1" applyFill="1" applyBorder="1" applyAlignment="1" applyProtection="1">
      <alignment horizontal="center" vertical="top" wrapText="1"/>
    </xf>
    <xf numFmtId="0" fontId="0" fillId="0" borderId="6" xfId="0" applyBorder="1" applyAlignment="1">
      <alignment horizontal="center"/>
    </xf>
    <xf numFmtId="4" fontId="19" fillId="4" borderId="6" xfId="0" applyNumberFormat="1" applyFont="1" applyFill="1" applyBorder="1" applyAlignment="1">
      <alignment horizontal="center" vertical="center" wrapText="1"/>
    </xf>
    <xf numFmtId="4" fontId="1" fillId="4" borderId="6" xfId="0" applyNumberFormat="1" applyFont="1" applyFill="1" applyBorder="1" applyAlignment="1">
      <alignment horizontal="center" vertical="top" wrapText="1"/>
    </xf>
    <xf numFmtId="1" fontId="0" fillId="0" borderId="6" xfId="0" applyNumberFormat="1" applyFont="1" applyBorder="1" applyAlignment="1">
      <alignment horizontal="center" vertical="top"/>
    </xf>
    <xf numFmtId="0" fontId="0" fillId="0" borderId="6" xfId="0" applyNumberFormat="1" applyFont="1" applyBorder="1" applyAlignment="1">
      <alignment horizontal="left" vertical="top" wrapText="1"/>
    </xf>
    <xf numFmtId="4" fontId="7" fillId="0" borderId="6" xfId="0" applyNumberFormat="1" applyFon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0" fontId="6" fillId="0" borderId="0" xfId="0" applyFont="1" applyFill="1"/>
    <xf numFmtId="0" fontId="0" fillId="0" borderId="0" xfId="0"/>
    <xf numFmtId="0" fontId="0" fillId="0" borderId="6" xfId="0" applyNumberFormat="1" applyFont="1" applyBorder="1" applyAlignment="1">
      <alignment vertical="top" wrapText="1" indent="2"/>
    </xf>
    <xf numFmtId="4" fontId="8" fillId="2" borderId="6" xfId="0" applyNumberFormat="1" applyFont="1" applyFill="1" applyBorder="1" applyAlignment="1" applyProtection="1">
      <alignment horizontal="center" vertical="top" wrapText="1"/>
      <protection locked="0"/>
    </xf>
    <xf numFmtId="4" fontId="8" fillId="6" borderId="6" xfId="0" applyNumberFormat="1" applyFont="1" applyFill="1" applyBorder="1" applyAlignment="1" applyProtection="1">
      <alignment horizontal="center" vertical="top" wrapText="1"/>
    </xf>
    <xf numFmtId="3" fontId="8" fillId="2" borderId="6" xfId="0" applyNumberFormat="1" applyFont="1" applyFill="1" applyBorder="1" applyAlignment="1" applyProtection="1">
      <alignment horizontal="center" vertical="top" wrapText="1"/>
      <protection locked="0"/>
    </xf>
    <xf numFmtId="49" fontId="0" fillId="0" borderId="6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3" fillId="0" borderId="6" xfId="0" applyNumberFormat="1" applyFont="1" applyBorder="1" applyAlignment="1">
      <alignment horizontal="left" vertical="center" wrapText="1"/>
    </xf>
    <xf numFmtId="4" fontId="17" fillId="0" borderId="6" xfId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/>
    </xf>
    <xf numFmtId="2" fontId="4" fillId="9" borderId="4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4" fillId="4" borderId="6" xfId="0" applyFont="1" applyFill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center" vertical="top"/>
    </xf>
    <xf numFmtId="4" fontId="17" fillId="0" borderId="6" xfId="2" applyNumberFormat="1" applyFont="1" applyBorder="1" applyAlignment="1">
      <alignment horizontal="center" vertical="top"/>
    </xf>
    <xf numFmtId="2" fontId="0" fillId="0" borderId="6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" fontId="14" fillId="4" borderId="6" xfId="0" applyNumberFormat="1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/>
    </xf>
    <xf numFmtId="1" fontId="7" fillId="0" borderId="6" xfId="0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 wrapText="1"/>
    </xf>
    <xf numFmtId="0" fontId="6" fillId="7" borderId="6" xfId="0" applyFont="1" applyFill="1" applyBorder="1"/>
    <xf numFmtId="4" fontId="22" fillId="0" borderId="6" xfId="0" applyNumberFormat="1" applyFont="1" applyBorder="1" applyAlignment="1">
      <alignment horizontal="center" vertical="center"/>
    </xf>
    <xf numFmtId="0" fontId="16" fillId="8" borderId="6" xfId="0" applyNumberFormat="1" applyFont="1" applyFill="1" applyBorder="1" applyAlignment="1">
      <alignment horizontal="center" vertical="top"/>
    </xf>
    <xf numFmtId="0" fontId="0" fillId="0" borderId="6" xfId="0" applyNumberFormat="1" applyFont="1" applyBorder="1" applyAlignment="1">
      <alignment horizontal="center" vertical="top"/>
    </xf>
    <xf numFmtId="0" fontId="17" fillId="0" borderId="6" xfId="1" applyNumberFormat="1" applyFont="1" applyBorder="1" applyAlignment="1">
      <alignment horizontal="center" vertical="top"/>
    </xf>
    <xf numFmtId="0" fontId="17" fillId="0" borderId="6" xfId="2" applyNumberFormat="1" applyFont="1" applyBorder="1" applyAlignment="1">
      <alignment horizontal="center" vertical="top"/>
    </xf>
    <xf numFmtId="0" fontId="5" fillId="7" borderId="6" xfId="0" applyNumberFormat="1" applyFont="1" applyFill="1" applyBorder="1" applyAlignment="1">
      <alignment horizontal="center" vertical="top" wrapText="1"/>
    </xf>
    <xf numFmtId="4" fontId="21" fillId="4" borderId="6" xfId="0" applyNumberFormat="1" applyFont="1" applyFill="1" applyBorder="1" applyAlignment="1" applyProtection="1">
      <alignment horizontal="right" vertical="center" wrapText="1"/>
    </xf>
    <xf numFmtId="4" fontId="20" fillId="4" borderId="6" xfId="0" applyNumberFormat="1" applyFont="1" applyFill="1" applyBorder="1" applyAlignment="1" applyProtection="1">
      <alignment horizontal="right" vertical="top" wrapText="1"/>
    </xf>
    <xf numFmtId="0" fontId="0" fillId="0" borderId="6" xfId="0" applyBorder="1" applyAlignment="1">
      <alignment horizontal="center"/>
    </xf>
    <xf numFmtId="0" fontId="5" fillId="7" borderId="6" xfId="0" applyNumberFormat="1" applyFont="1" applyFill="1" applyBorder="1" applyAlignment="1">
      <alignment horizontal="center" vertical="center" wrapText="1"/>
    </xf>
    <xf numFmtId="0" fontId="18" fillId="10" borderId="6" xfId="0" applyFont="1" applyFill="1" applyBorder="1" applyAlignment="1">
      <alignment horizontal="center"/>
    </xf>
    <xf numFmtId="0" fontId="10" fillId="0" borderId="6" xfId="0" applyNumberFormat="1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justify" vertical="top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5" fillId="10" borderId="6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2"/>
    <cellStyle name="Обычный_Структура НМЦ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6"/>
  <sheetViews>
    <sheetView tabSelected="1" zoomScale="85" zoomScaleNormal="85" workbookViewId="0">
      <selection activeCell="I8" sqref="I8"/>
    </sheetView>
  </sheetViews>
  <sheetFormatPr defaultRowHeight="15" x14ac:dyDescent="0.25"/>
  <cols>
    <col min="1" max="1" width="6.42578125" customWidth="1"/>
    <col min="2" max="2" width="31.85546875" customWidth="1"/>
    <col min="3" max="3" width="7.140625" style="48" customWidth="1"/>
    <col min="4" max="4" width="11.42578125" style="58" customWidth="1"/>
    <col min="5" max="5" width="16.140625" style="15" customWidth="1"/>
    <col min="6" max="6" width="22.85546875" style="28" customWidth="1"/>
    <col min="9" max="9" width="32.140625" customWidth="1"/>
    <col min="10" max="10" width="21.28515625" customWidth="1"/>
    <col min="11" max="11" width="7.28515625" customWidth="1"/>
    <col min="12" max="12" width="15" customWidth="1"/>
    <col min="13" max="13" width="13.85546875" customWidth="1"/>
    <col min="14" max="14" width="8.7109375" style="9" customWidth="1"/>
    <col min="15" max="15" width="22.7109375" customWidth="1"/>
  </cols>
  <sheetData>
    <row r="1" spans="1:22" ht="34.5" customHeight="1" x14ac:dyDescent="0.25">
      <c r="A1" s="81" t="s">
        <v>86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2"/>
      <c r="Q1" s="2"/>
      <c r="R1" s="2"/>
      <c r="S1" s="2"/>
      <c r="T1" s="2"/>
      <c r="U1" s="2"/>
      <c r="V1" s="2"/>
    </row>
    <row r="2" spans="1:22" ht="15.75" thickBot="1" x14ac:dyDescent="0.3">
      <c r="A2" s="1"/>
      <c r="B2" s="1"/>
      <c r="C2" s="47"/>
      <c r="D2" s="47"/>
      <c r="E2" s="12"/>
      <c r="F2" s="2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customHeight="1" thickBot="1" x14ac:dyDescent="0.3">
      <c r="A3" s="82" t="s">
        <v>12</v>
      </c>
      <c r="B3" s="83"/>
      <c r="C3" s="83"/>
      <c r="D3" s="84"/>
      <c r="E3" s="52">
        <f>F92</f>
        <v>3113869.7329000002</v>
      </c>
      <c r="F3" s="29" t="s">
        <v>2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28.5" customHeight="1" x14ac:dyDescent="0.25">
      <c r="A4" s="85" t="s">
        <v>85</v>
      </c>
      <c r="B4" s="85"/>
      <c r="C4" s="85"/>
      <c r="D4" s="85"/>
      <c r="E4" s="85"/>
      <c r="F4" s="8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4.25" customHeight="1" x14ac:dyDescent="0.25">
      <c r="A5" s="1"/>
      <c r="B5" s="1"/>
      <c r="C5" s="47"/>
      <c r="D5" s="47"/>
      <c r="E5" s="12"/>
      <c r="F5" s="27"/>
      <c r="G5" s="1"/>
      <c r="H5" s="1"/>
      <c r="I5" s="47" t="s">
        <v>87</v>
      </c>
      <c r="J5" s="47"/>
      <c r="K5" s="47"/>
      <c r="L5" s="47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thickBot="1" x14ac:dyDescent="0.3">
      <c r="A6" s="1"/>
      <c r="B6" s="1"/>
      <c r="C6" s="47"/>
      <c r="D6" s="47"/>
      <c r="E6" s="12"/>
      <c r="F6" s="27"/>
      <c r="G6" s="1"/>
      <c r="H6" s="1"/>
      <c r="I6" s="47" t="s">
        <v>88</v>
      </c>
      <c r="J6" s="47"/>
      <c r="K6" s="47"/>
      <c r="L6" s="47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32.25" customHeight="1" x14ac:dyDescent="0.25">
      <c r="A7" s="86" t="s">
        <v>9</v>
      </c>
      <c r="B7" s="87"/>
      <c r="C7" s="88"/>
      <c r="D7" s="88"/>
      <c r="E7" s="89"/>
      <c r="F7" s="90"/>
      <c r="G7" s="5"/>
      <c r="H7" s="78" t="s">
        <v>3</v>
      </c>
      <c r="I7" s="79"/>
      <c r="J7" s="79"/>
      <c r="K7" s="79"/>
      <c r="L7" s="79"/>
      <c r="M7" s="79"/>
      <c r="N7" s="79"/>
      <c r="O7" s="80"/>
      <c r="P7" s="1"/>
      <c r="Q7" s="1"/>
      <c r="R7" s="1"/>
      <c r="S7" s="1"/>
      <c r="T7" s="1"/>
      <c r="U7" s="1"/>
      <c r="V7" s="1"/>
    </row>
    <row r="8" spans="1:22" ht="114.75" x14ac:dyDescent="0.25">
      <c r="A8" s="54" t="s">
        <v>4</v>
      </c>
      <c r="B8" s="54" t="s">
        <v>0</v>
      </c>
      <c r="C8" s="54" t="s">
        <v>6</v>
      </c>
      <c r="D8" s="54" t="s">
        <v>7</v>
      </c>
      <c r="E8" s="59" t="s">
        <v>5</v>
      </c>
      <c r="F8" s="54" t="s">
        <v>8</v>
      </c>
      <c r="G8" s="60"/>
      <c r="H8" s="54" t="s">
        <v>4</v>
      </c>
      <c r="I8" s="54" t="s">
        <v>1</v>
      </c>
      <c r="J8" s="54" t="s">
        <v>15</v>
      </c>
      <c r="K8" s="54" t="s">
        <v>6</v>
      </c>
      <c r="L8" s="54" t="s">
        <v>7</v>
      </c>
      <c r="M8" s="54" t="s">
        <v>10</v>
      </c>
      <c r="N8" s="54" t="s">
        <v>5</v>
      </c>
      <c r="O8" s="54" t="s">
        <v>11</v>
      </c>
      <c r="P8" s="1"/>
      <c r="Q8" s="1"/>
      <c r="R8" s="1"/>
      <c r="S8" s="1"/>
      <c r="T8" s="1"/>
      <c r="U8" s="1"/>
      <c r="V8" s="1"/>
    </row>
    <row r="9" spans="1:22" s="40" customFormat="1" ht="17.25" customHeight="1" x14ac:dyDescent="0.25">
      <c r="A9" s="91" t="s">
        <v>19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</row>
    <row r="10" spans="1:22" s="4" customFormat="1" x14ac:dyDescent="0.25">
      <c r="A10" s="61">
        <v>1</v>
      </c>
      <c r="B10" s="37" t="s">
        <v>24</v>
      </c>
      <c r="C10" s="65" t="s">
        <v>13</v>
      </c>
      <c r="D10" s="36">
        <v>11135.41</v>
      </c>
      <c r="E10" s="62">
        <v>14</v>
      </c>
      <c r="F10" s="44">
        <f>D10*E10</f>
        <v>155895.74</v>
      </c>
      <c r="G10" s="63"/>
      <c r="H10" s="20">
        <f t="shared" ref="H10:H23" si="0">A10</f>
        <v>1</v>
      </c>
      <c r="I10" s="21" t="str">
        <f t="shared" ref="I10:I23" si="1">B10</f>
        <v>Аккумулятор 6СТ-110</v>
      </c>
      <c r="J10" s="6"/>
      <c r="K10" s="22" t="str">
        <f t="shared" ref="K10:K23" si="2">C10</f>
        <v>шт</v>
      </c>
      <c r="L10" s="23">
        <f t="shared" ref="L10:L23" si="3">D10</f>
        <v>11135.41</v>
      </c>
      <c r="M10" s="43"/>
      <c r="N10" s="22">
        <f t="shared" ref="N10:N23" si="4">E10</f>
        <v>14</v>
      </c>
      <c r="O10" s="23">
        <f>M10*N10</f>
        <v>0</v>
      </c>
      <c r="P10" s="3"/>
      <c r="Q10" s="3"/>
      <c r="R10" s="3"/>
      <c r="S10" s="3"/>
      <c r="T10" s="3"/>
      <c r="U10" s="3"/>
      <c r="V10" s="3"/>
    </row>
    <row r="11" spans="1:22" s="4" customFormat="1" ht="30" x14ac:dyDescent="0.25">
      <c r="A11" s="61">
        <v>2</v>
      </c>
      <c r="B11" s="37" t="s">
        <v>25</v>
      </c>
      <c r="C11" s="65" t="s">
        <v>13</v>
      </c>
      <c r="D11" s="36">
        <v>6107.63</v>
      </c>
      <c r="E11" s="62">
        <v>3</v>
      </c>
      <c r="F11" s="44">
        <f t="shared" ref="F11:F23" si="5">D11*E11</f>
        <v>18322.89</v>
      </c>
      <c r="G11" s="63"/>
      <c r="H11" s="20">
        <f t="shared" si="0"/>
        <v>2</v>
      </c>
      <c r="I11" s="21" t="str">
        <f t="shared" si="1"/>
        <v>Аккумулятор 75D23L Maxinter GEM 70 а/ч</v>
      </c>
      <c r="J11" s="6"/>
      <c r="K11" s="22" t="str">
        <f t="shared" si="2"/>
        <v>шт</v>
      </c>
      <c r="L11" s="23">
        <f t="shared" si="3"/>
        <v>6107.63</v>
      </c>
      <c r="M11" s="43"/>
      <c r="N11" s="22">
        <f t="shared" si="4"/>
        <v>3</v>
      </c>
      <c r="O11" s="23">
        <f t="shared" ref="O11:O23" si="6">M11*N11</f>
        <v>0</v>
      </c>
      <c r="P11" s="3"/>
      <c r="Q11" s="3"/>
      <c r="R11" s="3"/>
      <c r="S11" s="3"/>
      <c r="T11" s="3"/>
      <c r="U11" s="3"/>
      <c r="V11" s="3"/>
    </row>
    <row r="12" spans="1:22" s="4" customFormat="1" ht="30" x14ac:dyDescent="0.25">
      <c r="A12" s="61">
        <v>3</v>
      </c>
      <c r="B12" s="37" t="s">
        <v>26</v>
      </c>
      <c r="C12" s="65" t="s">
        <v>13</v>
      </c>
      <c r="D12" s="36">
        <v>4658.33</v>
      </c>
      <c r="E12" s="62">
        <v>2</v>
      </c>
      <c r="F12" s="44">
        <f t="shared" si="5"/>
        <v>9316.66</v>
      </c>
      <c r="G12" s="63"/>
      <c r="H12" s="20">
        <f t="shared" si="0"/>
        <v>3</v>
      </c>
      <c r="I12" s="21" t="str">
        <f t="shared" si="1"/>
        <v>Аккумуляторная батарея 115D31L</v>
      </c>
      <c r="J12" s="6"/>
      <c r="K12" s="22" t="str">
        <f t="shared" si="2"/>
        <v>шт</v>
      </c>
      <c r="L12" s="23">
        <f t="shared" si="3"/>
        <v>4658.33</v>
      </c>
      <c r="M12" s="43"/>
      <c r="N12" s="22">
        <f t="shared" si="4"/>
        <v>2</v>
      </c>
      <c r="O12" s="23">
        <f t="shared" si="6"/>
        <v>0</v>
      </c>
      <c r="P12" s="3"/>
      <c r="Q12" s="3"/>
      <c r="R12" s="3"/>
      <c r="S12" s="3"/>
      <c r="T12" s="3"/>
      <c r="U12" s="3"/>
      <c r="V12" s="3"/>
    </row>
    <row r="13" spans="1:22" s="4" customFormat="1" ht="15" customHeight="1" x14ac:dyDescent="0.25">
      <c r="A13" s="61">
        <v>4</v>
      </c>
      <c r="B13" s="37" t="s">
        <v>27</v>
      </c>
      <c r="C13" s="65" t="s">
        <v>13</v>
      </c>
      <c r="D13" s="36">
        <v>5285.42</v>
      </c>
      <c r="E13" s="62">
        <v>2</v>
      </c>
      <c r="F13" s="44">
        <f t="shared" si="5"/>
        <v>10570.84</v>
      </c>
      <c r="G13" s="63"/>
      <c r="H13" s="20">
        <f t="shared" si="0"/>
        <v>4</v>
      </c>
      <c r="I13" s="21" t="str">
        <f t="shared" si="1"/>
        <v>Аккумуляторная батарея 115D31R</v>
      </c>
      <c r="J13" s="6"/>
      <c r="K13" s="22" t="str">
        <f t="shared" si="2"/>
        <v>шт</v>
      </c>
      <c r="L13" s="23">
        <f t="shared" si="3"/>
        <v>5285.42</v>
      </c>
      <c r="M13" s="43"/>
      <c r="N13" s="22">
        <f t="shared" si="4"/>
        <v>2</v>
      </c>
      <c r="O13" s="23">
        <f t="shared" si="6"/>
        <v>0</v>
      </c>
      <c r="P13" s="3"/>
      <c r="Q13" s="3"/>
      <c r="R13" s="3"/>
      <c r="S13" s="3"/>
      <c r="T13" s="3"/>
      <c r="U13" s="3"/>
      <c r="V13" s="3"/>
    </row>
    <row r="14" spans="1:22" s="4" customFormat="1" ht="15" customHeight="1" x14ac:dyDescent="0.25">
      <c r="A14" s="61">
        <v>5</v>
      </c>
      <c r="B14" s="37" t="s">
        <v>28</v>
      </c>
      <c r="C14" s="65" t="s">
        <v>13</v>
      </c>
      <c r="D14" s="36">
        <v>3972.61</v>
      </c>
      <c r="E14" s="62">
        <v>4</v>
      </c>
      <c r="F14" s="44">
        <f t="shared" si="5"/>
        <v>15890.44</v>
      </c>
      <c r="G14" s="63"/>
      <c r="H14" s="20">
        <f t="shared" si="0"/>
        <v>5</v>
      </c>
      <c r="I14" s="21" t="str">
        <f t="shared" si="1"/>
        <v>Аккумуляторная батарея 6 СТ-66</v>
      </c>
      <c r="J14" s="6"/>
      <c r="K14" s="22" t="str">
        <f t="shared" si="2"/>
        <v>шт</v>
      </c>
      <c r="L14" s="23">
        <f t="shared" si="3"/>
        <v>3972.61</v>
      </c>
      <c r="M14" s="43"/>
      <c r="N14" s="22">
        <f t="shared" si="4"/>
        <v>4</v>
      </c>
      <c r="O14" s="23">
        <f t="shared" si="6"/>
        <v>0</v>
      </c>
      <c r="P14" s="3"/>
      <c r="Q14" s="3"/>
      <c r="R14" s="3"/>
      <c r="S14" s="3"/>
      <c r="T14" s="3"/>
      <c r="U14" s="3"/>
      <c r="V14" s="3"/>
    </row>
    <row r="15" spans="1:22" s="4" customFormat="1" ht="30" x14ac:dyDescent="0.25">
      <c r="A15" s="61">
        <v>6</v>
      </c>
      <c r="B15" s="37" t="s">
        <v>29</v>
      </c>
      <c r="C15" s="65" t="s">
        <v>13</v>
      </c>
      <c r="D15" s="36">
        <v>7945.22</v>
      </c>
      <c r="E15" s="62">
        <v>16</v>
      </c>
      <c r="F15" s="44">
        <f t="shared" si="5"/>
        <v>127123.52</v>
      </c>
      <c r="G15" s="63"/>
      <c r="H15" s="20">
        <f t="shared" si="0"/>
        <v>6</v>
      </c>
      <c r="I15" s="21" t="str">
        <f t="shared" si="1"/>
        <v>Аккумуляторная батарея 6СТ-132</v>
      </c>
      <c r="J15" s="6"/>
      <c r="K15" s="22" t="str">
        <f t="shared" si="2"/>
        <v>шт</v>
      </c>
      <c r="L15" s="23">
        <f t="shared" si="3"/>
        <v>7945.22</v>
      </c>
      <c r="M15" s="43"/>
      <c r="N15" s="22">
        <f t="shared" si="4"/>
        <v>16</v>
      </c>
      <c r="O15" s="23">
        <f t="shared" si="6"/>
        <v>0</v>
      </c>
      <c r="P15" s="3"/>
      <c r="Q15" s="3"/>
      <c r="R15" s="3"/>
      <c r="S15" s="3"/>
      <c r="T15" s="3"/>
      <c r="U15" s="3"/>
      <c r="V15" s="3"/>
    </row>
    <row r="16" spans="1:22" s="4" customFormat="1" ht="28.5" customHeight="1" x14ac:dyDescent="0.25">
      <c r="A16" s="61">
        <v>7</v>
      </c>
      <c r="B16" s="37" t="s">
        <v>30</v>
      </c>
      <c r="C16" s="65" t="s">
        <v>13</v>
      </c>
      <c r="D16" s="36">
        <v>7646.72</v>
      </c>
      <c r="E16" s="62">
        <v>4</v>
      </c>
      <c r="F16" s="44">
        <f t="shared" si="5"/>
        <v>30586.880000000001</v>
      </c>
      <c r="G16" s="63"/>
      <c r="H16" s="20">
        <f t="shared" si="0"/>
        <v>7</v>
      </c>
      <c r="I16" s="21" t="str">
        <f t="shared" si="1"/>
        <v>Аккумуляторная батарея 6СТ-190</v>
      </c>
      <c r="J16" s="6"/>
      <c r="K16" s="22" t="str">
        <f t="shared" si="2"/>
        <v>шт</v>
      </c>
      <c r="L16" s="23">
        <f t="shared" si="3"/>
        <v>7646.72</v>
      </c>
      <c r="M16" s="43"/>
      <c r="N16" s="22">
        <f t="shared" si="4"/>
        <v>4</v>
      </c>
      <c r="O16" s="23">
        <f t="shared" si="6"/>
        <v>0</v>
      </c>
      <c r="P16" s="3"/>
      <c r="Q16" s="3"/>
      <c r="R16" s="3"/>
      <c r="S16" s="3"/>
      <c r="T16" s="3"/>
      <c r="U16" s="3"/>
      <c r="V16" s="3"/>
    </row>
    <row r="17" spans="1:22" ht="15" customHeight="1" x14ac:dyDescent="0.25">
      <c r="A17" s="61">
        <v>8</v>
      </c>
      <c r="B17" s="37" t="s">
        <v>31</v>
      </c>
      <c r="C17" s="65" t="s">
        <v>13</v>
      </c>
      <c r="D17" s="36">
        <v>10016.49</v>
      </c>
      <c r="E17" s="62">
        <v>29</v>
      </c>
      <c r="F17" s="44">
        <f t="shared" si="5"/>
        <v>290478.21000000002</v>
      </c>
      <c r="G17" s="7"/>
      <c r="H17" s="20">
        <f t="shared" si="0"/>
        <v>8</v>
      </c>
      <c r="I17" s="21" t="str">
        <f t="shared" si="1"/>
        <v>Аккумуляторная батарея 6СТ-190 болт</v>
      </c>
      <c r="J17" s="7"/>
      <c r="K17" s="22" t="str">
        <f t="shared" si="2"/>
        <v>шт</v>
      </c>
      <c r="L17" s="23">
        <f t="shared" si="3"/>
        <v>10016.49</v>
      </c>
      <c r="M17" s="7"/>
      <c r="N17" s="22">
        <f t="shared" si="4"/>
        <v>29</v>
      </c>
      <c r="O17" s="23">
        <f t="shared" si="6"/>
        <v>0</v>
      </c>
      <c r="V17" s="1"/>
    </row>
    <row r="18" spans="1:22" x14ac:dyDescent="0.25">
      <c r="A18" s="61">
        <v>9</v>
      </c>
      <c r="B18" s="37" t="s">
        <v>32</v>
      </c>
      <c r="C18" s="65" t="s">
        <v>13</v>
      </c>
      <c r="D18" s="36">
        <v>3152.76</v>
      </c>
      <c r="E18" s="62">
        <v>39</v>
      </c>
      <c r="F18" s="44">
        <f t="shared" si="5"/>
        <v>122957.64000000001</v>
      </c>
      <c r="G18" s="7"/>
      <c r="H18" s="20">
        <f t="shared" si="0"/>
        <v>9</v>
      </c>
      <c r="I18" s="21" t="str">
        <f t="shared" si="1"/>
        <v>Аккумуляторная батарея 6СТ-60</v>
      </c>
      <c r="J18" s="7"/>
      <c r="K18" s="22" t="str">
        <f t="shared" si="2"/>
        <v>шт</v>
      </c>
      <c r="L18" s="23">
        <f t="shared" si="3"/>
        <v>3152.76</v>
      </c>
      <c r="M18" s="7"/>
      <c r="N18" s="22">
        <f t="shared" si="4"/>
        <v>39</v>
      </c>
      <c r="O18" s="23">
        <f t="shared" si="6"/>
        <v>0</v>
      </c>
    </row>
    <row r="19" spans="1:22" ht="15" customHeight="1" x14ac:dyDescent="0.25">
      <c r="A19" s="61">
        <v>10</v>
      </c>
      <c r="B19" s="37" t="s">
        <v>33</v>
      </c>
      <c r="C19" s="65" t="s">
        <v>13</v>
      </c>
      <c r="D19" s="36">
        <v>4206.28</v>
      </c>
      <c r="E19" s="62">
        <v>17</v>
      </c>
      <c r="F19" s="44">
        <f t="shared" si="5"/>
        <v>71506.759999999995</v>
      </c>
      <c r="G19" s="7"/>
      <c r="H19" s="20">
        <f t="shared" si="0"/>
        <v>10</v>
      </c>
      <c r="I19" s="21" t="str">
        <f t="shared" si="1"/>
        <v>Аккумуляторная батарея 6СТ-75</v>
      </c>
      <c r="J19" s="7"/>
      <c r="K19" s="22" t="str">
        <f t="shared" si="2"/>
        <v>шт</v>
      </c>
      <c r="L19" s="23">
        <f t="shared" si="3"/>
        <v>4206.28</v>
      </c>
      <c r="M19" s="7"/>
      <c r="N19" s="22">
        <f t="shared" si="4"/>
        <v>17</v>
      </c>
      <c r="O19" s="23">
        <f t="shared" si="6"/>
        <v>0</v>
      </c>
    </row>
    <row r="20" spans="1:22" ht="15" customHeight="1" x14ac:dyDescent="0.25">
      <c r="A20" s="61">
        <v>11</v>
      </c>
      <c r="B20" s="37" t="s">
        <v>34</v>
      </c>
      <c r="C20" s="65" t="s">
        <v>13</v>
      </c>
      <c r="D20" s="36">
        <v>2920.42</v>
      </c>
      <c r="E20" s="62">
        <v>3</v>
      </c>
      <c r="F20" s="44">
        <f t="shared" si="5"/>
        <v>8761.26</v>
      </c>
      <c r="G20" s="7"/>
      <c r="H20" s="20">
        <f t="shared" si="0"/>
        <v>11</v>
      </c>
      <c r="I20" s="21" t="str">
        <f t="shared" si="1"/>
        <v>Аккумуляторная батарея 6ст-75R</v>
      </c>
      <c r="J20" s="7"/>
      <c r="K20" s="22" t="str">
        <f t="shared" si="2"/>
        <v>шт</v>
      </c>
      <c r="L20" s="23">
        <f t="shared" si="3"/>
        <v>2920.42</v>
      </c>
      <c r="M20" s="7"/>
      <c r="N20" s="22">
        <f t="shared" si="4"/>
        <v>3</v>
      </c>
      <c r="O20" s="23">
        <f t="shared" si="6"/>
        <v>0</v>
      </c>
    </row>
    <row r="21" spans="1:22" ht="15" customHeight="1" x14ac:dyDescent="0.25">
      <c r="A21" s="61">
        <v>12</v>
      </c>
      <c r="B21" s="37" t="s">
        <v>35</v>
      </c>
      <c r="C21" s="65" t="s">
        <v>13</v>
      </c>
      <c r="D21" s="36">
        <v>5257.86</v>
      </c>
      <c r="E21" s="62">
        <v>12</v>
      </c>
      <c r="F21" s="44">
        <f t="shared" si="5"/>
        <v>63094.319999999992</v>
      </c>
      <c r="G21" s="7"/>
      <c r="H21" s="20">
        <f t="shared" si="0"/>
        <v>12</v>
      </c>
      <c r="I21" s="21" t="str">
        <f t="shared" si="1"/>
        <v>Аккумуляторная батарея 6СТ-90</v>
      </c>
      <c r="J21" s="7"/>
      <c r="K21" s="22" t="str">
        <f t="shared" si="2"/>
        <v>шт</v>
      </c>
      <c r="L21" s="23">
        <f t="shared" si="3"/>
        <v>5257.86</v>
      </c>
      <c r="M21" s="7"/>
      <c r="N21" s="22">
        <f t="shared" si="4"/>
        <v>12</v>
      </c>
      <c r="O21" s="23">
        <f t="shared" si="6"/>
        <v>0</v>
      </c>
    </row>
    <row r="22" spans="1:22" ht="15" customHeight="1" x14ac:dyDescent="0.25">
      <c r="A22" s="61">
        <v>13</v>
      </c>
      <c r="B22" s="37" t="s">
        <v>36</v>
      </c>
      <c r="C22" s="65" t="s">
        <v>13</v>
      </c>
      <c r="D22" s="36">
        <v>3314.58</v>
      </c>
      <c r="E22" s="62">
        <v>7</v>
      </c>
      <c r="F22" s="44">
        <f t="shared" si="5"/>
        <v>23202.059999999998</v>
      </c>
      <c r="G22" s="7"/>
      <c r="H22" s="20">
        <f t="shared" si="0"/>
        <v>13</v>
      </c>
      <c r="I22" s="21" t="str">
        <f t="shared" si="1"/>
        <v>Аккумуляторная батарея 6ст-90R</v>
      </c>
      <c r="J22" s="7"/>
      <c r="K22" s="22" t="str">
        <f t="shared" si="2"/>
        <v>шт</v>
      </c>
      <c r="L22" s="23">
        <f t="shared" si="3"/>
        <v>3314.58</v>
      </c>
      <c r="M22" s="7"/>
      <c r="N22" s="22">
        <f t="shared" si="4"/>
        <v>7</v>
      </c>
      <c r="O22" s="23">
        <f t="shared" si="6"/>
        <v>0</v>
      </c>
    </row>
    <row r="23" spans="1:22" ht="15" customHeight="1" x14ac:dyDescent="0.25">
      <c r="A23" s="61">
        <v>14</v>
      </c>
      <c r="B23" s="37" t="s">
        <v>37</v>
      </c>
      <c r="C23" s="65" t="s">
        <v>13</v>
      </c>
      <c r="D23" s="36">
        <v>12311.74</v>
      </c>
      <c r="E23" s="62">
        <v>14</v>
      </c>
      <c r="F23" s="44">
        <f t="shared" si="5"/>
        <v>172364.36</v>
      </c>
      <c r="G23" s="7"/>
      <c r="H23" s="20">
        <f t="shared" si="0"/>
        <v>14</v>
      </c>
      <c r="I23" s="21" t="str">
        <f t="shared" si="1"/>
        <v>аккумуляторная батарея болтовое соединение 6ст-190</v>
      </c>
      <c r="J23" s="7"/>
      <c r="K23" s="22" t="str">
        <f t="shared" si="2"/>
        <v>шт</v>
      </c>
      <c r="L23" s="23">
        <f t="shared" si="3"/>
        <v>12311.74</v>
      </c>
      <c r="M23" s="7"/>
      <c r="N23" s="22">
        <f t="shared" si="4"/>
        <v>14</v>
      </c>
      <c r="O23" s="23">
        <f t="shared" si="6"/>
        <v>0</v>
      </c>
    </row>
    <row r="24" spans="1:22" x14ac:dyDescent="0.25">
      <c r="A24" s="76" t="s">
        <v>14</v>
      </c>
      <c r="B24" s="77"/>
      <c r="C24" s="66"/>
      <c r="D24" s="51"/>
      <c r="E24" s="13">
        <f>SUM(E10:E23)</f>
        <v>166</v>
      </c>
      <c r="F24" s="38">
        <f>SUM(F10:F23)</f>
        <v>1120071.58</v>
      </c>
      <c r="G24" s="7"/>
      <c r="H24" s="7"/>
      <c r="I24" s="7"/>
      <c r="J24" s="7"/>
      <c r="K24" s="7"/>
      <c r="L24" s="7"/>
      <c r="M24" s="7"/>
      <c r="N24" s="16">
        <f>SUM(N10:N23)</f>
        <v>166</v>
      </c>
      <c r="O24" s="8">
        <f>SUM(O10:O23)</f>
        <v>0</v>
      </c>
    </row>
    <row r="25" spans="1:22" ht="15.75" customHeight="1" x14ac:dyDescent="0.25">
      <c r="A25" s="75" t="s">
        <v>20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</row>
    <row r="26" spans="1:22" x14ac:dyDescent="0.25">
      <c r="A26" s="24">
        <v>1</v>
      </c>
      <c r="B26" s="42" t="s">
        <v>38</v>
      </c>
      <c r="C26" s="43" t="s">
        <v>39</v>
      </c>
      <c r="D26" s="43">
        <v>11135.4085</v>
      </c>
      <c r="E26" s="46">
        <v>14</v>
      </c>
      <c r="F26" s="44">
        <f t="shared" ref="F26:F36" si="7">D26*E26</f>
        <v>155895.71899999998</v>
      </c>
      <c r="G26" s="7"/>
      <c r="H26" s="20">
        <f t="shared" ref="H26:H47" si="8">A26</f>
        <v>1</v>
      </c>
      <c r="I26" s="21" t="str">
        <f t="shared" ref="I26:I47" si="9">B26</f>
        <v xml:space="preserve"> 6СТ-110, 6СТ-110 </v>
      </c>
      <c r="J26" s="7"/>
      <c r="K26" s="22" t="str">
        <f t="shared" ref="K26:K47" si="10">C26</f>
        <v>шт.</v>
      </c>
      <c r="L26" s="23">
        <f t="shared" ref="L26:L47" si="11">D26</f>
        <v>11135.4085</v>
      </c>
      <c r="M26" s="7"/>
      <c r="N26" s="22">
        <f t="shared" ref="N26:N47" si="12">E26</f>
        <v>14</v>
      </c>
      <c r="O26" s="23">
        <f t="shared" ref="O26:O47" si="13">M26*N26</f>
        <v>0</v>
      </c>
    </row>
    <row r="27" spans="1:22" x14ac:dyDescent="0.25">
      <c r="A27" s="24">
        <v>2</v>
      </c>
      <c r="B27" s="42" t="s">
        <v>40</v>
      </c>
      <c r="C27" s="43" t="s">
        <v>39</v>
      </c>
      <c r="D27" s="43">
        <v>7081.1765999999998</v>
      </c>
      <c r="E27" s="46">
        <v>6</v>
      </c>
      <c r="F27" s="44">
        <f t="shared" si="7"/>
        <v>42487.059600000001</v>
      </c>
      <c r="G27" s="7"/>
      <c r="H27" s="20">
        <f t="shared" si="8"/>
        <v>2</v>
      </c>
      <c r="I27" s="21" t="str">
        <f t="shared" si="9"/>
        <v xml:space="preserve"> Delkor 115 D</v>
      </c>
      <c r="J27" s="7"/>
      <c r="K27" s="22" t="str">
        <f t="shared" si="10"/>
        <v>шт.</v>
      </c>
      <c r="L27" s="23">
        <f t="shared" si="11"/>
        <v>7081.1765999999998</v>
      </c>
      <c r="M27" s="7"/>
      <c r="N27" s="22">
        <f t="shared" si="12"/>
        <v>6</v>
      </c>
      <c r="O27" s="23">
        <f t="shared" si="13"/>
        <v>0</v>
      </c>
    </row>
    <row r="28" spans="1:22" x14ac:dyDescent="0.25">
      <c r="A28" s="24">
        <v>3</v>
      </c>
      <c r="B28" s="42" t="s">
        <v>41</v>
      </c>
      <c r="C28" s="43" t="s">
        <v>39</v>
      </c>
      <c r="D28" s="43">
        <v>4810.3586999999998</v>
      </c>
      <c r="E28" s="46">
        <v>8</v>
      </c>
      <c r="F28" s="44">
        <f t="shared" si="7"/>
        <v>38482.869599999998</v>
      </c>
      <c r="G28" s="7"/>
      <c r="H28" s="20">
        <f t="shared" si="8"/>
        <v>3</v>
      </c>
      <c r="I28" s="21" t="str">
        <f t="shared" si="9"/>
        <v xml:space="preserve"> Medalist 80D26L</v>
      </c>
      <c r="J28" s="7"/>
      <c r="K28" s="22" t="str">
        <f t="shared" si="10"/>
        <v>шт.</v>
      </c>
      <c r="L28" s="23">
        <f t="shared" si="11"/>
        <v>4810.3586999999998</v>
      </c>
      <c r="M28" s="7"/>
      <c r="N28" s="22">
        <f t="shared" si="12"/>
        <v>8</v>
      </c>
      <c r="O28" s="23">
        <f t="shared" si="13"/>
        <v>0</v>
      </c>
    </row>
    <row r="29" spans="1:22" x14ac:dyDescent="0.25">
      <c r="A29" s="24">
        <v>4</v>
      </c>
      <c r="B29" s="42" t="s">
        <v>42</v>
      </c>
      <c r="C29" s="43" t="s">
        <v>39</v>
      </c>
      <c r="D29" s="43">
        <v>4398.7079999999996</v>
      </c>
      <c r="E29" s="46">
        <v>5</v>
      </c>
      <c r="F29" s="44">
        <f t="shared" si="7"/>
        <v>21993.539999999997</v>
      </c>
      <c r="G29" s="7"/>
      <c r="H29" s="20">
        <f t="shared" si="8"/>
        <v>4</v>
      </c>
      <c r="I29" s="21" t="str">
        <f t="shared" si="9"/>
        <v xml:space="preserve"> Rocket SMF -90L</v>
      </c>
      <c r="J29" s="7"/>
      <c r="K29" s="22" t="str">
        <f t="shared" si="10"/>
        <v>шт.</v>
      </c>
      <c r="L29" s="23">
        <f t="shared" si="11"/>
        <v>4398.7079999999996</v>
      </c>
      <c r="M29" s="7"/>
      <c r="N29" s="22">
        <f t="shared" si="12"/>
        <v>5</v>
      </c>
      <c r="O29" s="23">
        <f t="shared" si="13"/>
        <v>0</v>
      </c>
    </row>
    <row r="30" spans="1:22" x14ac:dyDescent="0.25">
      <c r="A30" s="24">
        <v>5</v>
      </c>
      <c r="B30" s="42" t="s">
        <v>43</v>
      </c>
      <c r="C30" s="43" t="s">
        <v>39</v>
      </c>
      <c r="D30" s="43">
        <v>5428.46</v>
      </c>
      <c r="E30" s="46">
        <v>7</v>
      </c>
      <c r="F30" s="44">
        <f t="shared" si="7"/>
        <v>37999.22</v>
      </c>
      <c r="G30" s="7"/>
      <c r="H30" s="20">
        <f t="shared" si="8"/>
        <v>5</v>
      </c>
      <c r="I30" s="21" t="str">
        <f t="shared" si="9"/>
        <v xml:space="preserve"> 85D26L- SMF (80 а/ч)</v>
      </c>
      <c r="J30" s="7"/>
      <c r="K30" s="22" t="str">
        <f t="shared" si="10"/>
        <v>шт.</v>
      </c>
      <c r="L30" s="23">
        <f t="shared" si="11"/>
        <v>5428.46</v>
      </c>
      <c r="M30" s="7"/>
      <c r="N30" s="22">
        <f t="shared" si="12"/>
        <v>7</v>
      </c>
      <c r="O30" s="23">
        <f t="shared" si="13"/>
        <v>0</v>
      </c>
    </row>
    <row r="31" spans="1:22" x14ac:dyDescent="0.25">
      <c r="A31" s="24">
        <v>6</v>
      </c>
      <c r="B31" s="42" t="s">
        <v>44</v>
      </c>
      <c r="C31" s="43" t="s">
        <v>39</v>
      </c>
      <c r="D31" s="43">
        <v>6166.24</v>
      </c>
      <c r="E31" s="46">
        <v>3</v>
      </c>
      <c r="F31" s="44">
        <f t="shared" si="7"/>
        <v>18498.72</v>
      </c>
      <c r="G31" s="7"/>
      <c r="H31" s="20">
        <f t="shared" si="8"/>
        <v>6</v>
      </c>
      <c r="I31" s="21" t="str">
        <f t="shared" si="9"/>
        <v>ATLAS, MF 105D31 90L</v>
      </c>
      <c r="J31" s="7"/>
      <c r="K31" s="22" t="str">
        <f t="shared" si="10"/>
        <v>шт.</v>
      </c>
      <c r="L31" s="23">
        <f t="shared" si="11"/>
        <v>6166.24</v>
      </c>
      <c r="M31" s="7"/>
      <c r="N31" s="22">
        <f t="shared" si="12"/>
        <v>3</v>
      </c>
      <c r="O31" s="23">
        <f t="shared" si="13"/>
        <v>0</v>
      </c>
    </row>
    <row r="32" spans="1:22" x14ac:dyDescent="0.25">
      <c r="A32" s="24">
        <v>7</v>
      </c>
      <c r="B32" s="42" t="s">
        <v>45</v>
      </c>
      <c r="C32" s="43" t="s">
        <v>39</v>
      </c>
      <c r="D32" s="43">
        <v>4345.3419999999996</v>
      </c>
      <c r="E32" s="46">
        <v>10</v>
      </c>
      <c r="F32" s="44">
        <f t="shared" si="7"/>
        <v>43453.42</v>
      </c>
      <c r="G32" s="7"/>
      <c r="H32" s="20">
        <f t="shared" si="8"/>
        <v>7</v>
      </c>
      <c r="I32" s="21" t="str">
        <f t="shared" si="9"/>
        <v>Drive 105D31 L</v>
      </c>
      <c r="J32" s="7"/>
      <c r="K32" s="22" t="str">
        <f t="shared" si="10"/>
        <v>шт.</v>
      </c>
      <c r="L32" s="23">
        <f t="shared" si="11"/>
        <v>4345.3419999999996</v>
      </c>
      <c r="M32" s="7"/>
      <c r="N32" s="22">
        <f t="shared" si="12"/>
        <v>10</v>
      </c>
      <c r="O32" s="23">
        <f t="shared" si="13"/>
        <v>0</v>
      </c>
    </row>
    <row r="33" spans="1:15" x14ac:dyDescent="0.25">
      <c r="A33" s="24">
        <v>8</v>
      </c>
      <c r="B33" s="42" t="s">
        <v>46</v>
      </c>
      <c r="C33" s="43" t="s">
        <v>39</v>
      </c>
      <c r="D33" s="43">
        <v>9527.8832999999995</v>
      </c>
      <c r="E33" s="46">
        <v>3</v>
      </c>
      <c r="F33" s="44">
        <f t="shared" si="7"/>
        <v>28583.649899999997</v>
      </c>
      <c r="G33" s="7"/>
      <c r="H33" s="20">
        <f t="shared" si="8"/>
        <v>8</v>
      </c>
      <c r="I33" s="21" t="str">
        <f t="shared" si="9"/>
        <v xml:space="preserve"> 6СТ-120</v>
      </c>
      <c r="J33" s="7"/>
      <c r="K33" s="22" t="str">
        <f t="shared" si="10"/>
        <v>шт.</v>
      </c>
      <c r="L33" s="23">
        <f t="shared" si="11"/>
        <v>9527.8832999999995</v>
      </c>
      <c r="M33" s="7"/>
      <c r="N33" s="22">
        <f t="shared" si="12"/>
        <v>3</v>
      </c>
      <c r="O33" s="23">
        <f t="shared" si="13"/>
        <v>0</v>
      </c>
    </row>
    <row r="34" spans="1:15" x14ac:dyDescent="0.25">
      <c r="A34" s="24">
        <v>9</v>
      </c>
      <c r="B34" s="42" t="s">
        <v>47</v>
      </c>
      <c r="C34" s="43" t="s">
        <v>39</v>
      </c>
      <c r="D34" s="43">
        <v>5755.8175000000001</v>
      </c>
      <c r="E34" s="46">
        <v>4</v>
      </c>
      <c r="F34" s="44">
        <f t="shared" si="7"/>
        <v>23023.27</v>
      </c>
      <c r="G34" s="7"/>
      <c r="H34" s="20">
        <f t="shared" si="8"/>
        <v>9</v>
      </c>
      <c r="I34" s="21" t="str">
        <f t="shared" si="9"/>
        <v>MEDALIST 105D31R 90 А/ч</v>
      </c>
      <c r="J34" s="7"/>
      <c r="K34" s="22" t="str">
        <f t="shared" si="10"/>
        <v>шт.</v>
      </c>
      <c r="L34" s="23">
        <f t="shared" si="11"/>
        <v>5755.8175000000001</v>
      </c>
      <c r="M34" s="7"/>
      <c r="N34" s="22">
        <f t="shared" si="12"/>
        <v>4</v>
      </c>
      <c r="O34" s="23">
        <f t="shared" si="13"/>
        <v>0</v>
      </c>
    </row>
    <row r="35" spans="1:15" x14ac:dyDescent="0.25">
      <c r="A35" s="24">
        <v>10</v>
      </c>
      <c r="B35" s="42" t="s">
        <v>48</v>
      </c>
      <c r="C35" s="43" t="s">
        <v>39</v>
      </c>
      <c r="D35" s="43">
        <v>3152.7586999999999</v>
      </c>
      <c r="E35" s="46">
        <v>8</v>
      </c>
      <c r="F35" s="44">
        <f t="shared" si="7"/>
        <v>25222.069599999999</v>
      </c>
      <c r="G35" s="7"/>
      <c r="H35" s="20">
        <f t="shared" si="8"/>
        <v>10</v>
      </c>
      <c r="I35" s="21" t="str">
        <f t="shared" si="9"/>
        <v>6СТ-60</v>
      </c>
      <c r="J35" s="7"/>
      <c r="K35" s="22" t="str">
        <f t="shared" si="10"/>
        <v>шт.</v>
      </c>
      <c r="L35" s="23">
        <f t="shared" si="11"/>
        <v>3152.7586999999999</v>
      </c>
      <c r="M35" s="7"/>
      <c r="N35" s="22">
        <f t="shared" si="12"/>
        <v>8</v>
      </c>
      <c r="O35" s="23">
        <f t="shared" si="13"/>
        <v>0</v>
      </c>
    </row>
    <row r="36" spans="1:15" x14ac:dyDescent="0.25">
      <c r="A36" s="24">
        <v>11</v>
      </c>
      <c r="B36" s="42" t="s">
        <v>49</v>
      </c>
      <c r="C36" s="43" t="s">
        <v>39</v>
      </c>
      <c r="D36" s="43">
        <v>4206.2828</v>
      </c>
      <c r="E36" s="46">
        <v>7</v>
      </c>
      <c r="F36" s="44">
        <f t="shared" si="7"/>
        <v>29443.979599999999</v>
      </c>
      <c r="G36" s="7"/>
      <c r="H36" s="20">
        <f t="shared" si="8"/>
        <v>11</v>
      </c>
      <c r="I36" s="21" t="str">
        <f t="shared" si="9"/>
        <v>6СТ-75</v>
      </c>
      <c r="J36" s="7"/>
      <c r="K36" s="22" t="str">
        <f t="shared" si="10"/>
        <v>шт.</v>
      </c>
      <c r="L36" s="23">
        <f t="shared" si="11"/>
        <v>4206.2828</v>
      </c>
      <c r="M36" s="7"/>
      <c r="N36" s="22">
        <f t="shared" si="12"/>
        <v>7</v>
      </c>
      <c r="O36" s="23">
        <f t="shared" si="13"/>
        <v>0</v>
      </c>
    </row>
    <row r="37" spans="1:15" x14ac:dyDescent="0.25">
      <c r="A37" s="24">
        <v>12</v>
      </c>
      <c r="B37" s="42" t="s">
        <v>50</v>
      </c>
      <c r="C37" s="43" t="s">
        <v>39</v>
      </c>
      <c r="D37" s="43">
        <v>5257.8585000000003</v>
      </c>
      <c r="E37" s="46">
        <v>34</v>
      </c>
      <c r="F37" s="44">
        <f t="shared" ref="F37:F47" si="14">D37*E37</f>
        <v>178767.18900000001</v>
      </c>
      <c r="G37" s="7"/>
      <c r="H37" s="20">
        <f t="shared" si="8"/>
        <v>12</v>
      </c>
      <c r="I37" s="21" t="str">
        <f t="shared" si="9"/>
        <v>6СТ-90</v>
      </c>
      <c r="J37" s="7"/>
      <c r="K37" s="22" t="str">
        <f t="shared" si="10"/>
        <v>шт.</v>
      </c>
      <c r="L37" s="23">
        <f t="shared" si="11"/>
        <v>5257.8585000000003</v>
      </c>
      <c r="M37" s="7"/>
      <c r="N37" s="22">
        <f t="shared" si="12"/>
        <v>34</v>
      </c>
      <c r="O37" s="23">
        <f t="shared" si="13"/>
        <v>0</v>
      </c>
    </row>
    <row r="38" spans="1:15" x14ac:dyDescent="0.25">
      <c r="A38" s="24">
        <v>13</v>
      </c>
      <c r="B38" s="42" t="s">
        <v>51</v>
      </c>
      <c r="C38" s="43" t="s">
        <v>39</v>
      </c>
      <c r="D38" s="43">
        <v>7945.2165999999997</v>
      </c>
      <c r="E38" s="46">
        <v>3</v>
      </c>
      <c r="F38" s="44">
        <f t="shared" si="14"/>
        <v>23835.649799999999</v>
      </c>
      <c r="G38" s="7"/>
      <c r="H38" s="20">
        <f t="shared" si="8"/>
        <v>13</v>
      </c>
      <c r="I38" s="21" t="str">
        <f t="shared" si="9"/>
        <v>6СТ-132</v>
      </c>
      <c r="J38" s="7"/>
      <c r="K38" s="22" t="str">
        <f t="shared" si="10"/>
        <v>шт.</v>
      </c>
      <c r="L38" s="23">
        <f t="shared" si="11"/>
        <v>7945.2165999999997</v>
      </c>
      <c r="M38" s="7"/>
      <c r="N38" s="22">
        <f t="shared" si="12"/>
        <v>3</v>
      </c>
      <c r="O38" s="23">
        <f t="shared" si="13"/>
        <v>0</v>
      </c>
    </row>
    <row r="39" spans="1:15" x14ac:dyDescent="0.25">
      <c r="A39" s="24">
        <v>14</v>
      </c>
      <c r="B39" s="42" t="s">
        <v>52</v>
      </c>
      <c r="C39" s="43" t="s">
        <v>39</v>
      </c>
      <c r="D39" s="43">
        <v>7646.7336999999998</v>
      </c>
      <c r="E39" s="46">
        <v>29</v>
      </c>
      <c r="F39" s="44">
        <f t="shared" si="14"/>
        <v>221755.27729999999</v>
      </c>
      <c r="G39" s="7"/>
      <c r="H39" s="20">
        <f t="shared" si="8"/>
        <v>14</v>
      </c>
      <c r="I39" s="21" t="str">
        <f t="shared" si="9"/>
        <v>6СТ-190</v>
      </c>
      <c r="J39" s="7"/>
      <c r="K39" s="22" t="str">
        <f t="shared" si="10"/>
        <v>шт.</v>
      </c>
      <c r="L39" s="23">
        <f t="shared" si="11"/>
        <v>7646.7336999999998</v>
      </c>
      <c r="M39" s="7"/>
      <c r="N39" s="22">
        <f t="shared" si="12"/>
        <v>29</v>
      </c>
      <c r="O39" s="23">
        <f t="shared" si="13"/>
        <v>0</v>
      </c>
    </row>
    <row r="40" spans="1:15" x14ac:dyDescent="0.25">
      <c r="A40" s="24">
        <v>15</v>
      </c>
      <c r="B40" s="42" t="s">
        <v>53</v>
      </c>
      <c r="C40" s="43" t="s">
        <v>39</v>
      </c>
      <c r="D40" s="43">
        <v>3972.6082999999999</v>
      </c>
      <c r="E40" s="46">
        <v>6</v>
      </c>
      <c r="F40" s="44">
        <f t="shared" si="14"/>
        <v>23835.649799999999</v>
      </c>
      <c r="G40" s="7"/>
      <c r="H40" s="20">
        <f t="shared" si="8"/>
        <v>15</v>
      </c>
      <c r="I40" s="21" t="str">
        <f t="shared" si="9"/>
        <v>6 СТ-66</v>
      </c>
      <c r="J40" s="7"/>
      <c r="K40" s="22" t="str">
        <f t="shared" si="10"/>
        <v>шт.</v>
      </c>
      <c r="L40" s="23">
        <f t="shared" si="11"/>
        <v>3972.6082999999999</v>
      </c>
      <c r="M40" s="7"/>
      <c r="N40" s="22">
        <f t="shared" si="12"/>
        <v>6</v>
      </c>
      <c r="O40" s="23">
        <f t="shared" si="13"/>
        <v>0</v>
      </c>
    </row>
    <row r="41" spans="1:15" x14ac:dyDescent="0.25">
      <c r="A41" s="24">
        <v>16</v>
      </c>
      <c r="B41" s="42" t="s">
        <v>54</v>
      </c>
      <c r="C41" s="43" t="s">
        <v>39</v>
      </c>
      <c r="D41" s="43">
        <v>8917.14</v>
      </c>
      <c r="E41" s="46">
        <v>1</v>
      </c>
      <c r="F41" s="44">
        <f t="shared" si="14"/>
        <v>8917.14</v>
      </c>
      <c r="G41" s="7"/>
      <c r="H41" s="20">
        <f t="shared" si="8"/>
        <v>16</v>
      </c>
      <c r="I41" s="21" t="str">
        <f t="shared" si="9"/>
        <v>Unikum 6CN-140 N евро L</v>
      </c>
      <c r="J41" s="7"/>
      <c r="K41" s="22" t="str">
        <f t="shared" si="10"/>
        <v>шт.</v>
      </c>
      <c r="L41" s="23">
        <f t="shared" si="11"/>
        <v>8917.14</v>
      </c>
      <c r="M41" s="7"/>
      <c r="N41" s="22">
        <f t="shared" si="12"/>
        <v>1</v>
      </c>
      <c r="O41" s="23">
        <f t="shared" si="13"/>
        <v>0</v>
      </c>
    </row>
    <row r="42" spans="1:15" x14ac:dyDescent="0.25">
      <c r="A42" s="24">
        <v>17</v>
      </c>
      <c r="B42" s="42" t="s">
        <v>55</v>
      </c>
      <c r="C42" s="43" t="s">
        <v>39</v>
      </c>
      <c r="D42" s="43">
        <v>3771.46</v>
      </c>
      <c r="E42" s="46">
        <v>1</v>
      </c>
      <c r="F42" s="44">
        <f t="shared" si="14"/>
        <v>3771.46</v>
      </c>
      <c r="G42" s="7"/>
      <c r="H42" s="20">
        <f t="shared" si="8"/>
        <v>17</v>
      </c>
      <c r="I42" s="21" t="str">
        <f t="shared" si="9"/>
        <v>80D26L</v>
      </c>
      <c r="J42" s="7"/>
      <c r="K42" s="22" t="str">
        <f t="shared" si="10"/>
        <v>шт.</v>
      </c>
      <c r="L42" s="23">
        <f t="shared" si="11"/>
        <v>3771.46</v>
      </c>
      <c r="M42" s="7"/>
      <c r="N42" s="22">
        <f t="shared" si="12"/>
        <v>1</v>
      </c>
      <c r="O42" s="23">
        <f t="shared" si="13"/>
        <v>0</v>
      </c>
    </row>
    <row r="43" spans="1:15" x14ac:dyDescent="0.25">
      <c r="A43" s="24">
        <v>18</v>
      </c>
      <c r="B43" s="42" t="s">
        <v>56</v>
      </c>
      <c r="C43" s="43" t="s">
        <v>39</v>
      </c>
      <c r="D43" s="43">
        <v>3689.01</v>
      </c>
      <c r="E43" s="46">
        <v>1</v>
      </c>
      <c r="F43" s="44">
        <f t="shared" si="14"/>
        <v>3689.01</v>
      </c>
      <c r="G43" s="7"/>
      <c r="H43" s="20">
        <f t="shared" si="8"/>
        <v>18</v>
      </c>
      <c r="I43" s="21" t="str">
        <f t="shared" si="9"/>
        <v>95D26L</v>
      </c>
      <c r="J43" s="7"/>
      <c r="K43" s="22" t="str">
        <f t="shared" si="10"/>
        <v>шт.</v>
      </c>
      <c r="L43" s="23">
        <f t="shared" si="11"/>
        <v>3689.01</v>
      </c>
      <c r="M43" s="7"/>
      <c r="N43" s="22">
        <f t="shared" si="12"/>
        <v>1</v>
      </c>
      <c r="O43" s="23">
        <f t="shared" si="13"/>
        <v>0</v>
      </c>
    </row>
    <row r="44" spans="1:15" x14ac:dyDescent="0.25">
      <c r="A44" s="24">
        <v>19</v>
      </c>
      <c r="B44" s="42" t="s">
        <v>57</v>
      </c>
      <c r="C44" s="43" t="s">
        <v>39</v>
      </c>
      <c r="D44" s="43">
        <v>5206.1350000000002</v>
      </c>
      <c r="E44" s="46">
        <v>2</v>
      </c>
      <c r="F44" s="44">
        <f t="shared" si="14"/>
        <v>10412.27</v>
      </c>
      <c r="G44" s="7"/>
      <c r="H44" s="20">
        <f t="shared" si="8"/>
        <v>19</v>
      </c>
      <c r="I44" s="21" t="str">
        <f t="shared" si="9"/>
        <v>6СТ-135N</v>
      </c>
      <c r="J44" s="7"/>
      <c r="K44" s="22" t="str">
        <f t="shared" si="10"/>
        <v>шт.</v>
      </c>
      <c r="L44" s="23">
        <f t="shared" si="11"/>
        <v>5206.1350000000002</v>
      </c>
      <c r="M44" s="7"/>
      <c r="N44" s="22">
        <f t="shared" si="12"/>
        <v>2</v>
      </c>
      <c r="O44" s="23">
        <f t="shared" si="13"/>
        <v>0</v>
      </c>
    </row>
    <row r="45" spans="1:15" x14ac:dyDescent="0.25">
      <c r="A45" s="24">
        <v>20</v>
      </c>
      <c r="B45" s="42" t="s">
        <v>58</v>
      </c>
      <c r="C45" s="43" t="s">
        <v>39</v>
      </c>
      <c r="D45" s="43">
        <v>3930.1169</v>
      </c>
      <c r="E45" s="46">
        <v>13</v>
      </c>
      <c r="F45" s="44">
        <f t="shared" si="14"/>
        <v>51091.519699999997</v>
      </c>
      <c r="G45" s="7"/>
      <c r="H45" s="20">
        <f t="shared" si="8"/>
        <v>20</v>
      </c>
      <c r="I45" s="21" t="str">
        <f t="shared" si="9"/>
        <v>ATLANT  6CT- 75N R 75 А/ч</v>
      </c>
      <c r="J45" s="7"/>
      <c r="K45" s="22" t="str">
        <f t="shared" si="10"/>
        <v>шт.</v>
      </c>
      <c r="L45" s="23">
        <f t="shared" si="11"/>
        <v>3930.1169</v>
      </c>
      <c r="M45" s="7"/>
      <c r="N45" s="22">
        <f t="shared" si="12"/>
        <v>13</v>
      </c>
      <c r="O45" s="23">
        <f t="shared" si="13"/>
        <v>0</v>
      </c>
    </row>
    <row r="46" spans="1:15" x14ac:dyDescent="0.25">
      <c r="A46" s="24">
        <v>21</v>
      </c>
      <c r="B46" s="42" t="s">
        <v>59</v>
      </c>
      <c r="C46" s="43" t="s">
        <v>39</v>
      </c>
      <c r="D46" s="43">
        <v>2867.9250000000002</v>
      </c>
      <c r="E46" s="46">
        <v>2</v>
      </c>
      <c r="F46" s="44">
        <f t="shared" si="14"/>
        <v>5735.85</v>
      </c>
      <c r="G46" s="7"/>
      <c r="H46" s="20">
        <f t="shared" si="8"/>
        <v>21</v>
      </c>
      <c r="I46" s="21" t="str">
        <f t="shared" si="9"/>
        <v>ATLANT  6CT- 60N R 60 А/ч</v>
      </c>
      <c r="J46" s="7"/>
      <c r="K46" s="22" t="str">
        <f t="shared" si="10"/>
        <v>шт.</v>
      </c>
      <c r="L46" s="23">
        <f t="shared" si="11"/>
        <v>2867.9250000000002</v>
      </c>
      <c r="M46" s="7"/>
      <c r="N46" s="22">
        <f t="shared" si="12"/>
        <v>2</v>
      </c>
      <c r="O46" s="23">
        <f t="shared" si="13"/>
        <v>0</v>
      </c>
    </row>
    <row r="47" spans="1:15" x14ac:dyDescent="0.25">
      <c r="A47" s="24">
        <v>22</v>
      </c>
      <c r="B47" s="42" t="s">
        <v>60</v>
      </c>
      <c r="C47" s="43" t="s">
        <v>39</v>
      </c>
      <c r="D47" s="43">
        <v>8709.99</v>
      </c>
      <c r="E47" s="46">
        <v>2</v>
      </c>
      <c r="F47" s="44">
        <f t="shared" si="14"/>
        <v>17419.98</v>
      </c>
      <c r="G47" s="7"/>
      <c r="H47" s="20">
        <f t="shared" si="8"/>
        <v>22</v>
      </c>
      <c r="I47" s="21" t="str">
        <f t="shared" si="9"/>
        <v>COBAT 6 ст-190.4 L  190 А/ч</v>
      </c>
      <c r="J47" s="7"/>
      <c r="K47" s="22" t="str">
        <f t="shared" si="10"/>
        <v>шт.</v>
      </c>
      <c r="L47" s="23">
        <f t="shared" si="11"/>
        <v>8709.99</v>
      </c>
      <c r="M47" s="7"/>
      <c r="N47" s="22">
        <f t="shared" si="12"/>
        <v>2</v>
      </c>
      <c r="O47" s="23">
        <f t="shared" si="13"/>
        <v>0</v>
      </c>
    </row>
    <row r="48" spans="1:15" x14ac:dyDescent="0.25">
      <c r="A48" s="10"/>
      <c r="B48" s="10"/>
      <c r="C48" s="33"/>
      <c r="D48" s="33"/>
      <c r="E48" s="14">
        <f>SUM(E26:E47)</f>
        <v>169</v>
      </c>
      <c r="F48" s="39">
        <f>SUM(F26:F47)</f>
        <v>1014314.5129</v>
      </c>
      <c r="G48" s="10"/>
      <c r="H48" s="10"/>
      <c r="I48" s="10"/>
      <c r="J48" s="10"/>
      <c r="K48" s="10"/>
      <c r="L48" s="10"/>
      <c r="M48" s="10"/>
      <c r="N48" s="17">
        <f>SUM(N26:N47)</f>
        <v>169</v>
      </c>
      <c r="O48" s="11">
        <f>SUM(O26:O47)</f>
        <v>0</v>
      </c>
    </row>
    <row r="49" spans="1:15" s="18" customFormat="1" ht="15.75" customHeight="1" x14ac:dyDescent="0.25">
      <c r="A49" s="74"/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64"/>
    </row>
    <row r="50" spans="1:15" s="18" customFormat="1" ht="15.75" customHeight="1" x14ac:dyDescent="0.25">
      <c r="A50" s="74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64"/>
    </row>
    <row r="51" spans="1:15" ht="30" customHeight="1" x14ac:dyDescent="0.25">
      <c r="A51" s="36">
        <v>1</v>
      </c>
      <c r="B51" s="37" t="s">
        <v>61</v>
      </c>
      <c r="C51" s="67" t="s">
        <v>39</v>
      </c>
      <c r="D51" s="55">
        <v>5842.0666666666666</v>
      </c>
      <c r="E51" s="36">
        <v>11</v>
      </c>
      <c r="F51" s="44">
        <f>E51*D51</f>
        <v>64262.73333333333</v>
      </c>
      <c r="G51" s="7"/>
      <c r="H51" s="20">
        <f t="shared" ref="H51:I54" si="15">A51</f>
        <v>1</v>
      </c>
      <c r="I51" s="21" t="str">
        <f t="shared" si="15"/>
        <v>Аккумулятор SOLITE CMF 75 D23L/60/</v>
      </c>
      <c r="J51" s="7"/>
      <c r="K51" s="22" t="str">
        <f>C51</f>
        <v>шт.</v>
      </c>
      <c r="L51" s="23">
        <f>D51</f>
        <v>5842.0666666666666</v>
      </c>
      <c r="M51" s="7"/>
      <c r="N51" s="22">
        <f>E51</f>
        <v>11</v>
      </c>
      <c r="O51" s="23">
        <f t="shared" ref="O51:O52" si="16">M51*N51</f>
        <v>0</v>
      </c>
    </row>
    <row r="52" spans="1:15" ht="30" customHeight="1" x14ac:dyDescent="0.25">
      <c r="A52" s="36">
        <v>2</v>
      </c>
      <c r="B52" s="37" t="s">
        <v>62</v>
      </c>
      <c r="C52" s="67" t="s">
        <v>39</v>
      </c>
      <c r="D52" s="55">
        <v>5706.9500000000007</v>
      </c>
      <c r="E52" s="36">
        <v>9</v>
      </c>
      <c r="F52" s="44">
        <f t="shared" ref="F52:F54" si="17">E52*D52</f>
        <v>51362.55</v>
      </c>
      <c r="G52" s="7"/>
      <c r="H52" s="20">
        <f t="shared" si="15"/>
        <v>2</v>
      </c>
      <c r="I52" s="21" t="str">
        <f t="shared" si="15"/>
        <v>Аккумулятор автомобильный 105D31R- SMF (90 а/ч)</v>
      </c>
      <c r="J52" s="7"/>
      <c r="K52" s="22" t="str">
        <f>C52</f>
        <v>шт.</v>
      </c>
      <c r="L52" s="23">
        <f t="shared" ref="L52:L54" si="18">D52</f>
        <v>5706.9500000000007</v>
      </c>
      <c r="M52" s="7"/>
      <c r="N52" s="22">
        <f>E52</f>
        <v>9</v>
      </c>
      <c r="O52" s="23">
        <f t="shared" si="16"/>
        <v>0</v>
      </c>
    </row>
    <row r="53" spans="1:15" ht="30" x14ac:dyDescent="0.25">
      <c r="A53" s="36">
        <v>3</v>
      </c>
      <c r="B53" s="37" t="s">
        <v>63</v>
      </c>
      <c r="C53" s="67" t="s">
        <v>39</v>
      </c>
      <c r="D53" s="55">
        <v>10503.875</v>
      </c>
      <c r="E53" s="36">
        <v>5</v>
      </c>
      <c r="F53" s="44">
        <f t="shared" si="17"/>
        <v>52519.375</v>
      </c>
      <c r="G53" s="7"/>
      <c r="H53" s="20">
        <f t="shared" si="15"/>
        <v>3</v>
      </c>
      <c r="I53" s="21" t="str">
        <f t="shared" si="15"/>
        <v>Аккумуляторная батарея  SOLITE CMF 120 R</v>
      </c>
      <c r="J53" s="7"/>
      <c r="K53" s="22" t="str">
        <f>C53</f>
        <v>шт.</v>
      </c>
      <c r="L53" s="23">
        <f t="shared" si="18"/>
        <v>10503.875</v>
      </c>
      <c r="M53" s="7"/>
      <c r="N53" s="22">
        <f>E53</f>
        <v>5</v>
      </c>
      <c r="O53" s="23">
        <f t="shared" ref="O53:O54" si="19">M53*N53</f>
        <v>0</v>
      </c>
    </row>
    <row r="54" spans="1:15" ht="30" x14ac:dyDescent="0.25">
      <c r="A54" s="36">
        <v>4</v>
      </c>
      <c r="B54" s="37" t="s">
        <v>64</v>
      </c>
      <c r="C54" s="67" t="s">
        <v>39</v>
      </c>
      <c r="D54" s="55">
        <v>8754.6666666666679</v>
      </c>
      <c r="E54" s="36">
        <v>6</v>
      </c>
      <c r="F54" s="44">
        <f t="shared" si="17"/>
        <v>52528.000000000007</v>
      </c>
      <c r="G54" s="7"/>
      <c r="H54" s="20">
        <f t="shared" si="15"/>
        <v>4</v>
      </c>
      <c r="I54" s="21" t="str">
        <f t="shared" si="15"/>
        <v>Аккумуляторная батарея Vaiper 190.0 L (ST)</v>
      </c>
      <c r="J54" s="7"/>
      <c r="K54" s="22" t="str">
        <f>C54</f>
        <v>шт.</v>
      </c>
      <c r="L54" s="23">
        <f t="shared" si="18"/>
        <v>8754.6666666666679</v>
      </c>
      <c r="M54" s="7"/>
      <c r="N54" s="22">
        <f>E54</f>
        <v>6</v>
      </c>
      <c r="O54" s="23">
        <f t="shared" si="19"/>
        <v>0</v>
      </c>
    </row>
    <row r="55" spans="1:15" x14ac:dyDescent="0.25">
      <c r="A55" s="10"/>
      <c r="B55" s="10"/>
      <c r="C55" s="33"/>
      <c r="D55" s="33"/>
      <c r="E55" s="14">
        <f>SUM(E51:E54)</f>
        <v>31</v>
      </c>
      <c r="F55" s="39">
        <f>SUM(F51:F54)</f>
        <v>220672.65833333333</v>
      </c>
      <c r="G55" s="10"/>
      <c r="H55" s="10"/>
      <c r="I55" s="10"/>
      <c r="J55" s="10"/>
      <c r="K55" s="10"/>
      <c r="L55" s="10"/>
      <c r="M55" s="10"/>
      <c r="N55" s="33"/>
      <c r="O55" s="11">
        <f>SUM(O51:O54)</f>
        <v>0</v>
      </c>
    </row>
    <row r="56" spans="1:15" ht="15.75" x14ac:dyDescent="0.25">
      <c r="A56" s="74" t="s">
        <v>22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</row>
    <row r="57" spans="1:15" ht="30" x14ac:dyDescent="0.25">
      <c r="A57" s="10">
        <v>1</v>
      </c>
      <c r="B57" s="19" t="s">
        <v>65</v>
      </c>
      <c r="C57" s="68" t="s">
        <v>39</v>
      </c>
      <c r="D57" s="57">
        <v>4673.6500000000005</v>
      </c>
      <c r="E57" s="26">
        <v>8</v>
      </c>
      <c r="F57" s="44">
        <f>E57*D57</f>
        <v>37389.200000000004</v>
      </c>
      <c r="G57" s="7"/>
      <c r="H57" s="20">
        <f>A57</f>
        <v>1</v>
      </c>
      <c r="I57" s="21" t="str">
        <f>B57</f>
        <v>Аккумулятор SUPREME 65D23L-SMF (60 А/ч)</v>
      </c>
      <c r="J57" s="7"/>
      <c r="K57" s="22" t="str">
        <f>C57</f>
        <v>шт.</v>
      </c>
      <c r="L57" s="22">
        <f>D57</f>
        <v>4673.6500000000005</v>
      </c>
      <c r="M57" s="10"/>
      <c r="N57" s="23">
        <f>E57</f>
        <v>8</v>
      </c>
      <c r="O57" s="23">
        <f t="shared" ref="O57" si="20">M57*N57</f>
        <v>0</v>
      </c>
    </row>
    <row r="58" spans="1:15" s="41" customFormat="1" ht="15.75" customHeight="1" x14ac:dyDescent="0.25">
      <c r="A58" s="10">
        <v>2</v>
      </c>
      <c r="B58" s="19" t="s">
        <v>66</v>
      </c>
      <c r="C58" s="68" t="s">
        <v>39</v>
      </c>
      <c r="D58" s="57">
        <v>5735.85</v>
      </c>
      <c r="E58" s="26">
        <v>2</v>
      </c>
      <c r="F58" s="44">
        <f t="shared" ref="F58:F74" si="21">E58*D58</f>
        <v>11471.7</v>
      </c>
      <c r="G58" s="7"/>
      <c r="H58" s="20">
        <f t="shared" ref="H58:H74" si="22">A58</f>
        <v>2</v>
      </c>
      <c r="I58" s="21" t="str">
        <f t="shared" ref="I58:I74" si="23">B58</f>
        <v>Аккумулятор SUPREME 85D26L-SMF (80 А/ч)</v>
      </c>
      <c r="J58" s="7"/>
      <c r="K58" s="22" t="str">
        <f t="shared" ref="K58:K74" si="24">C58</f>
        <v>шт.</v>
      </c>
      <c r="L58" s="22">
        <f t="shared" ref="L58:L74" si="25">D58</f>
        <v>5735.85</v>
      </c>
      <c r="M58" s="10"/>
      <c r="N58" s="23">
        <f t="shared" ref="N58:N74" si="26">E58</f>
        <v>2</v>
      </c>
      <c r="O58" s="23">
        <f t="shared" ref="O58:O74" si="27">M58*N58</f>
        <v>0</v>
      </c>
    </row>
    <row r="59" spans="1:15" s="41" customFormat="1" ht="30" x14ac:dyDescent="0.25">
      <c r="A59" s="10">
        <v>3</v>
      </c>
      <c r="B59" s="19" t="s">
        <v>67</v>
      </c>
      <c r="C59" s="68" t="s">
        <v>39</v>
      </c>
      <c r="D59" s="57">
        <v>6960.2416666666677</v>
      </c>
      <c r="E59" s="26">
        <v>1</v>
      </c>
      <c r="F59" s="44">
        <f t="shared" si="21"/>
        <v>6960.2416666666677</v>
      </c>
      <c r="G59" s="7"/>
      <c r="H59" s="20">
        <f t="shared" si="22"/>
        <v>3</v>
      </c>
      <c r="I59" s="21" t="str">
        <f t="shared" si="23"/>
        <v>Аккумулятор YuMicron Y50-N18L-A</v>
      </c>
      <c r="J59" s="7"/>
      <c r="K59" s="22" t="str">
        <f t="shared" si="24"/>
        <v>шт.</v>
      </c>
      <c r="L59" s="22">
        <f t="shared" si="25"/>
        <v>6960.2416666666677</v>
      </c>
      <c r="M59" s="10"/>
      <c r="N59" s="23">
        <f t="shared" si="26"/>
        <v>1</v>
      </c>
      <c r="O59" s="23">
        <f t="shared" si="27"/>
        <v>0</v>
      </c>
    </row>
    <row r="60" spans="1:15" s="41" customFormat="1" ht="30" x14ac:dyDescent="0.25">
      <c r="A60" s="10">
        <v>4</v>
      </c>
      <c r="B60" s="19" t="s">
        <v>68</v>
      </c>
      <c r="C60" s="68" t="s">
        <v>39</v>
      </c>
      <c r="D60" s="57">
        <v>4843.3416666666672</v>
      </c>
      <c r="E60" s="26">
        <v>1</v>
      </c>
      <c r="F60" s="44">
        <f t="shared" si="21"/>
        <v>4843.3416666666672</v>
      </c>
      <c r="G60" s="7"/>
      <c r="H60" s="20">
        <f t="shared" si="22"/>
        <v>4</v>
      </c>
      <c r="I60" s="21" t="str">
        <f t="shared" si="23"/>
        <v>Аккумулятор автомобильный RACER 65L 75D23L</v>
      </c>
      <c r="J60" s="7"/>
      <c r="K60" s="22" t="str">
        <f t="shared" si="24"/>
        <v>шт.</v>
      </c>
      <c r="L60" s="22">
        <f t="shared" si="25"/>
        <v>4843.3416666666672</v>
      </c>
      <c r="M60" s="10"/>
      <c r="N60" s="23">
        <f t="shared" si="26"/>
        <v>1</v>
      </c>
      <c r="O60" s="23">
        <f t="shared" si="27"/>
        <v>0</v>
      </c>
    </row>
    <row r="61" spans="1:15" s="41" customFormat="1" ht="30" x14ac:dyDescent="0.25">
      <c r="A61" s="10">
        <v>5</v>
      </c>
      <c r="B61" s="19" t="s">
        <v>69</v>
      </c>
      <c r="C61" s="68" t="s">
        <v>39</v>
      </c>
      <c r="D61" s="57">
        <v>8306.3666666666668</v>
      </c>
      <c r="E61" s="26">
        <v>4</v>
      </c>
      <c r="F61" s="44">
        <f t="shared" si="21"/>
        <v>33225.466666666667</v>
      </c>
      <c r="G61" s="7"/>
      <c r="H61" s="20">
        <f t="shared" si="22"/>
        <v>5</v>
      </c>
      <c r="I61" s="21" t="str">
        <f t="shared" si="23"/>
        <v>Аккумуляторная батарея 115D31 95 L</v>
      </c>
      <c r="J61" s="7"/>
      <c r="K61" s="22" t="str">
        <f t="shared" si="24"/>
        <v>шт.</v>
      </c>
      <c r="L61" s="22">
        <f t="shared" si="25"/>
        <v>8306.3666666666668</v>
      </c>
      <c r="M61" s="10"/>
      <c r="N61" s="23">
        <f t="shared" si="26"/>
        <v>4</v>
      </c>
      <c r="O61" s="23">
        <f t="shared" si="27"/>
        <v>0</v>
      </c>
    </row>
    <row r="62" spans="1:15" s="41" customFormat="1" x14ac:dyDescent="0.25">
      <c r="A62" s="10">
        <v>6</v>
      </c>
      <c r="B62" s="19" t="s">
        <v>28</v>
      </c>
      <c r="C62" s="68" t="s">
        <v>39</v>
      </c>
      <c r="D62" s="57">
        <v>3972.6083333333336</v>
      </c>
      <c r="E62" s="26">
        <v>5</v>
      </c>
      <c r="F62" s="44">
        <f t="shared" si="21"/>
        <v>19863.041666666668</v>
      </c>
      <c r="G62" s="7"/>
      <c r="H62" s="20">
        <f t="shared" si="22"/>
        <v>6</v>
      </c>
      <c r="I62" s="21" t="str">
        <f t="shared" si="23"/>
        <v>Аккумуляторная батарея 6 СТ-66</v>
      </c>
      <c r="J62" s="7"/>
      <c r="K62" s="22" t="str">
        <f t="shared" si="24"/>
        <v>шт.</v>
      </c>
      <c r="L62" s="22">
        <f t="shared" si="25"/>
        <v>3972.6083333333336</v>
      </c>
      <c r="M62" s="10"/>
      <c r="N62" s="23">
        <f t="shared" si="26"/>
        <v>5</v>
      </c>
      <c r="O62" s="23">
        <f t="shared" si="27"/>
        <v>0</v>
      </c>
    </row>
    <row r="63" spans="1:15" s="41" customFormat="1" ht="30" x14ac:dyDescent="0.25">
      <c r="A63" s="10">
        <v>7</v>
      </c>
      <c r="B63" s="19" t="s">
        <v>70</v>
      </c>
      <c r="C63" s="68" t="s">
        <v>39</v>
      </c>
      <c r="D63" s="57">
        <v>8917.125</v>
      </c>
      <c r="E63" s="26">
        <v>1</v>
      </c>
      <c r="F63" s="44">
        <f t="shared" si="21"/>
        <v>8917.125</v>
      </c>
      <c r="G63" s="7"/>
      <c r="H63" s="20">
        <f t="shared" si="22"/>
        <v>7</v>
      </c>
      <c r="I63" s="21" t="str">
        <f t="shared" si="23"/>
        <v>Аккумуляторная батарея 6СТ 100.1 TITAN</v>
      </c>
      <c r="J63" s="7"/>
      <c r="K63" s="22" t="str">
        <f t="shared" si="24"/>
        <v>шт.</v>
      </c>
      <c r="L63" s="22">
        <f t="shared" si="25"/>
        <v>8917.125</v>
      </c>
      <c r="M63" s="10"/>
      <c r="N63" s="23">
        <f t="shared" si="26"/>
        <v>1</v>
      </c>
      <c r="O63" s="23">
        <f t="shared" si="27"/>
        <v>0</v>
      </c>
    </row>
    <row r="64" spans="1:15" s="41" customFormat="1" ht="30" x14ac:dyDescent="0.25">
      <c r="A64" s="10">
        <v>8</v>
      </c>
      <c r="B64" s="19" t="s">
        <v>71</v>
      </c>
      <c r="C64" s="68" t="s">
        <v>39</v>
      </c>
      <c r="D64" s="57">
        <v>2414.0833333333335</v>
      </c>
      <c r="E64" s="26">
        <v>10</v>
      </c>
      <c r="F64" s="44">
        <f t="shared" si="21"/>
        <v>24140.833333333336</v>
      </c>
      <c r="G64" s="7"/>
      <c r="H64" s="20">
        <f t="shared" si="22"/>
        <v>8</v>
      </c>
      <c r="I64" s="21" t="str">
        <f t="shared" si="23"/>
        <v>Аккумуляторная батарея Contact 6CT-60</v>
      </c>
      <c r="J64" s="7"/>
      <c r="K64" s="22" t="str">
        <f t="shared" si="24"/>
        <v>шт.</v>
      </c>
      <c r="L64" s="22">
        <f t="shared" si="25"/>
        <v>2414.0833333333335</v>
      </c>
      <c r="M64" s="10"/>
      <c r="N64" s="23">
        <f t="shared" si="26"/>
        <v>10</v>
      </c>
      <c r="O64" s="23">
        <f t="shared" si="27"/>
        <v>0</v>
      </c>
    </row>
    <row r="65" spans="1:15" s="41" customFormat="1" ht="30" x14ac:dyDescent="0.25">
      <c r="A65" s="10">
        <v>9</v>
      </c>
      <c r="B65" s="19" t="s">
        <v>72</v>
      </c>
      <c r="C65" s="68" t="s">
        <v>39</v>
      </c>
      <c r="D65" s="57">
        <v>4248.7749999999996</v>
      </c>
      <c r="E65" s="26">
        <v>12</v>
      </c>
      <c r="F65" s="44">
        <f t="shared" si="21"/>
        <v>50985.299999999996</v>
      </c>
      <c r="G65" s="7"/>
      <c r="H65" s="20">
        <f t="shared" si="22"/>
        <v>9</v>
      </c>
      <c r="I65" s="21" t="str">
        <f t="shared" si="23"/>
        <v>Аккумуляторная батарея Contact 6CT-90</v>
      </c>
      <c r="J65" s="7"/>
      <c r="K65" s="22" t="str">
        <f t="shared" si="24"/>
        <v>шт.</v>
      </c>
      <c r="L65" s="22">
        <f t="shared" si="25"/>
        <v>4248.7749999999996</v>
      </c>
      <c r="M65" s="10"/>
      <c r="N65" s="23">
        <f t="shared" si="26"/>
        <v>12</v>
      </c>
      <c r="O65" s="23">
        <f t="shared" si="27"/>
        <v>0</v>
      </c>
    </row>
    <row r="66" spans="1:15" s="41" customFormat="1" ht="30" x14ac:dyDescent="0.25">
      <c r="A66" s="10">
        <v>10</v>
      </c>
      <c r="B66" s="19" t="s">
        <v>73</v>
      </c>
      <c r="C66" s="68" t="s">
        <v>39</v>
      </c>
      <c r="D66" s="57">
        <v>5117.8416666666672</v>
      </c>
      <c r="E66" s="26">
        <v>1</v>
      </c>
      <c r="F66" s="44">
        <f t="shared" si="21"/>
        <v>5117.8416666666672</v>
      </c>
      <c r="G66" s="7"/>
      <c r="H66" s="20">
        <f t="shared" si="22"/>
        <v>10</v>
      </c>
      <c r="I66" s="21" t="str">
        <f t="shared" si="23"/>
        <v>Аккумуляторная батарея Delta CT 1220</v>
      </c>
      <c r="J66" s="7"/>
      <c r="K66" s="22" t="str">
        <f t="shared" si="24"/>
        <v>шт.</v>
      </c>
      <c r="L66" s="22">
        <f t="shared" si="25"/>
        <v>5117.8416666666672</v>
      </c>
      <c r="M66" s="10"/>
      <c r="N66" s="23">
        <f t="shared" si="26"/>
        <v>1</v>
      </c>
      <c r="O66" s="23">
        <f t="shared" si="27"/>
        <v>0</v>
      </c>
    </row>
    <row r="67" spans="1:15" s="41" customFormat="1" ht="30" x14ac:dyDescent="0.25">
      <c r="A67" s="10">
        <v>11</v>
      </c>
      <c r="B67" s="19" t="s">
        <v>74</v>
      </c>
      <c r="C67" s="68" t="s">
        <v>39</v>
      </c>
      <c r="D67" s="57">
        <v>6566.3</v>
      </c>
      <c r="E67" s="26">
        <v>2</v>
      </c>
      <c r="F67" s="44">
        <f t="shared" si="21"/>
        <v>13132.6</v>
      </c>
      <c r="G67" s="7"/>
      <c r="H67" s="20">
        <f t="shared" si="22"/>
        <v>11</v>
      </c>
      <c r="I67" s="21" t="str">
        <f t="shared" si="23"/>
        <v>Аккумуляторная батарея Dock 6CT-132</v>
      </c>
      <c r="J67" s="7"/>
      <c r="K67" s="22" t="str">
        <f t="shared" si="24"/>
        <v>шт.</v>
      </c>
      <c r="L67" s="22">
        <f t="shared" si="25"/>
        <v>6566.3</v>
      </c>
      <c r="M67" s="10"/>
      <c r="N67" s="23">
        <f t="shared" si="26"/>
        <v>2</v>
      </c>
      <c r="O67" s="23">
        <f t="shared" si="27"/>
        <v>0</v>
      </c>
    </row>
    <row r="68" spans="1:15" s="41" customFormat="1" ht="30" x14ac:dyDescent="0.25">
      <c r="A68" s="10">
        <v>12</v>
      </c>
      <c r="B68" s="19" t="s">
        <v>75</v>
      </c>
      <c r="C68" s="68" t="s">
        <v>39</v>
      </c>
      <c r="D68" s="57">
        <v>7821.6083333333336</v>
      </c>
      <c r="E68" s="26">
        <v>16</v>
      </c>
      <c r="F68" s="44">
        <f t="shared" si="21"/>
        <v>125145.73333333334</v>
      </c>
      <c r="G68" s="7"/>
      <c r="H68" s="20">
        <f t="shared" si="22"/>
        <v>12</v>
      </c>
      <c r="I68" s="21" t="str">
        <f t="shared" si="23"/>
        <v>Аккумуляторная батарея Dock 6CT-190</v>
      </c>
      <c r="J68" s="7"/>
      <c r="K68" s="22" t="str">
        <f t="shared" si="24"/>
        <v>шт.</v>
      </c>
      <c r="L68" s="22">
        <f t="shared" si="25"/>
        <v>7821.6083333333336</v>
      </c>
      <c r="M68" s="10"/>
      <c r="N68" s="23">
        <f t="shared" si="26"/>
        <v>16</v>
      </c>
      <c r="O68" s="23">
        <f t="shared" si="27"/>
        <v>0</v>
      </c>
    </row>
    <row r="69" spans="1:15" s="41" customFormat="1" ht="30" x14ac:dyDescent="0.25">
      <c r="A69" s="10">
        <v>13</v>
      </c>
      <c r="B69" s="19" t="s">
        <v>76</v>
      </c>
      <c r="C69" s="68" t="s">
        <v>39</v>
      </c>
      <c r="D69" s="57">
        <v>3476.2750000000001</v>
      </c>
      <c r="E69" s="26">
        <v>6</v>
      </c>
      <c r="F69" s="44">
        <f t="shared" si="21"/>
        <v>20857.650000000001</v>
      </c>
      <c r="G69" s="7"/>
      <c r="H69" s="20">
        <f t="shared" si="22"/>
        <v>13</v>
      </c>
      <c r="I69" s="21" t="str">
        <f t="shared" si="23"/>
        <v>Аккумуляторная батарея Drive 75D23L</v>
      </c>
      <c r="J69" s="7"/>
      <c r="K69" s="22" t="str">
        <f t="shared" si="24"/>
        <v>шт.</v>
      </c>
      <c r="L69" s="22">
        <f t="shared" si="25"/>
        <v>3476.2750000000001</v>
      </c>
      <c r="M69" s="10"/>
      <c r="N69" s="23">
        <f t="shared" si="26"/>
        <v>6</v>
      </c>
      <c r="O69" s="23">
        <f t="shared" si="27"/>
        <v>0</v>
      </c>
    </row>
    <row r="70" spans="1:15" s="41" customFormat="1" ht="30" x14ac:dyDescent="0.25">
      <c r="A70" s="10">
        <v>14</v>
      </c>
      <c r="B70" s="19" t="s">
        <v>77</v>
      </c>
      <c r="C70" s="68" t="s">
        <v>39</v>
      </c>
      <c r="D70" s="57">
        <v>2867.9250000000002</v>
      </c>
      <c r="E70" s="26">
        <v>1</v>
      </c>
      <c r="F70" s="44">
        <f t="shared" si="21"/>
        <v>2867.9250000000002</v>
      </c>
      <c r="G70" s="7"/>
      <c r="H70" s="20">
        <f t="shared" si="22"/>
        <v>14</v>
      </c>
      <c r="I70" s="21" t="str">
        <f t="shared" si="23"/>
        <v>Батарея аккумуляторная ATLANT  6CT- 60N R 60 А/ч</v>
      </c>
      <c r="J70" s="7"/>
      <c r="K70" s="22" t="str">
        <f t="shared" si="24"/>
        <v>шт.</v>
      </c>
      <c r="L70" s="22">
        <f t="shared" si="25"/>
        <v>2867.9250000000002</v>
      </c>
      <c r="M70" s="10"/>
      <c r="N70" s="23">
        <f t="shared" si="26"/>
        <v>1</v>
      </c>
      <c r="O70" s="23">
        <f t="shared" si="27"/>
        <v>0</v>
      </c>
    </row>
    <row r="71" spans="1:15" s="41" customFormat="1" ht="30" x14ac:dyDescent="0.25">
      <c r="A71" s="10">
        <v>15</v>
      </c>
      <c r="B71" s="19" t="s">
        <v>78</v>
      </c>
      <c r="C71" s="68" t="s">
        <v>39</v>
      </c>
      <c r="D71" s="57">
        <v>3930.1166666666672</v>
      </c>
      <c r="E71" s="26">
        <v>5</v>
      </c>
      <c r="F71" s="44">
        <f t="shared" si="21"/>
        <v>19650.583333333336</v>
      </c>
      <c r="G71" s="7"/>
      <c r="H71" s="20">
        <f t="shared" si="22"/>
        <v>15</v>
      </c>
      <c r="I71" s="21" t="str">
        <f t="shared" si="23"/>
        <v>Батарея аккумуляторная ATLANT  6CT- 75N R 75 А/ч</v>
      </c>
      <c r="J71" s="7"/>
      <c r="K71" s="22" t="str">
        <f t="shared" si="24"/>
        <v>шт.</v>
      </c>
      <c r="L71" s="22">
        <f t="shared" si="25"/>
        <v>3930.1166666666672</v>
      </c>
      <c r="M71" s="10"/>
      <c r="N71" s="23">
        <f t="shared" si="26"/>
        <v>5</v>
      </c>
      <c r="O71" s="23">
        <f t="shared" si="27"/>
        <v>0</v>
      </c>
    </row>
    <row r="72" spans="1:15" s="41" customFormat="1" ht="30" x14ac:dyDescent="0.25">
      <c r="A72" s="10">
        <v>16</v>
      </c>
      <c r="B72" s="19" t="s">
        <v>79</v>
      </c>
      <c r="C72" s="68" t="s">
        <v>39</v>
      </c>
      <c r="D72" s="57">
        <v>5842.0666666666666</v>
      </c>
      <c r="E72" s="26">
        <v>7</v>
      </c>
      <c r="F72" s="44">
        <f t="shared" si="21"/>
        <v>40894.466666666667</v>
      </c>
      <c r="G72" s="7"/>
      <c r="H72" s="20">
        <f t="shared" si="22"/>
        <v>16</v>
      </c>
      <c r="I72" s="21" t="str">
        <f t="shared" si="23"/>
        <v>Батарея аккумуляторная PRESIDENT 105D31 90L 90 А/ч</v>
      </c>
      <c r="J72" s="7"/>
      <c r="K72" s="22" t="str">
        <f t="shared" si="24"/>
        <v>шт.</v>
      </c>
      <c r="L72" s="22">
        <f t="shared" si="25"/>
        <v>5842.0666666666666</v>
      </c>
      <c r="M72" s="10"/>
      <c r="N72" s="23">
        <f t="shared" si="26"/>
        <v>7</v>
      </c>
      <c r="O72" s="23">
        <f t="shared" si="27"/>
        <v>0</v>
      </c>
    </row>
    <row r="73" spans="1:15" s="41" customFormat="1" ht="30" x14ac:dyDescent="0.25">
      <c r="A73" s="10">
        <v>17</v>
      </c>
      <c r="B73" s="19" t="s">
        <v>80</v>
      </c>
      <c r="C73" s="68" t="s">
        <v>39</v>
      </c>
      <c r="D73" s="57">
        <v>5842.0666666666666</v>
      </c>
      <c r="E73" s="26">
        <v>6</v>
      </c>
      <c r="F73" s="44">
        <f t="shared" si="21"/>
        <v>35052.400000000001</v>
      </c>
      <c r="G73" s="7"/>
      <c r="H73" s="20">
        <f t="shared" si="22"/>
        <v>17</v>
      </c>
      <c r="I73" s="21" t="str">
        <f t="shared" si="23"/>
        <v>Батарея аккумуляторная PRESIDENT 105D31 90R 90 А/ч</v>
      </c>
      <c r="J73" s="7"/>
      <c r="K73" s="22" t="str">
        <f t="shared" si="24"/>
        <v>шт.</v>
      </c>
      <c r="L73" s="22">
        <f t="shared" si="25"/>
        <v>5842.0666666666666</v>
      </c>
      <c r="M73" s="10"/>
      <c r="N73" s="23">
        <f t="shared" si="26"/>
        <v>6</v>
      </c>
      <c r="O73" s="23">
        <f t="shared" si="27"/>
        <v>0</v>
      </c>
    </row>
    <row r="74" spans="1:15" s="41" customFormat="1" ht="45" x14ac:dyDescent="0.25">
      <c r="A74" s="10">
        <v>18</v>
      </c>
      <c r="B74" s="19" t="s">
        <v>81</v>
      </c>
      <c r="C74" s="68" t="s">
        <v>39</v>
      </c>
      <c r="D74" s="57">
        <v>7541.583333333333</v>
      </c>
      <c r="E74" s="26">
        <v>2</v>
      </c>
      <c r="F74" s="44">
        <f t="shared" si="21"/>
        <v>15083.166666666666</v>
      </c>
      <c r="G74" s="7"/>
      <c r="H74" s="20">
        <f t="shared" si="22"/>
        <v>18</v>
      </c>
      <c r="I74" s="21" t="str">
        <f t="shared" si="23"/>
        <v xml:space="preserve">Батарея аккумуляторная SUPER PRESIDENT MF 31S-1000 105 А/ч </v>
      </c>
      <c r="J74" s="7"/>
      <c r="K74" s="22" t="str">
        <f t="shared" si="24"/>
        <v>шт.</v>
      </c>
      <c r="L74" s="22">
        <f t="shared" si="25"/>
        <v>7541.583333333333</v>
      </c>
      <c r="M74" s="10"/>
      <c r="N74" s="23">
        <f t="shared" si="26"/>
        <v>2</v>
      </c>
      <c r="O74" s="23">
        <f t="shared" si="27"/>
        <v>0</v>
      </c>
    </row>
    <row r="75" spans="1:15" s="41" customFormat="1" x14ac:dyDescent="0.25">
      <c r="A75" s="10"/>
      <c r="B75" s="19"/>
      <c r="C75" s="68"/>
      <c r="D75" s="50"/>
      <c r="E75" s="26">
        <f>SUM(E57:E74)</f>
        <v>90</v>
      </c>
      <c r="F75" s="44">
        <f>SUM(F57:F74)</f>
        <v>475598.61666666676</v>
      </c>
      <c r="G75" s="7"/>
      <c r="H75" s="20"/>
      <c r="I75" s="21"/>
      <c r="J75" s="7"/>
      <c r="K75" s="22"/>
      <c r="L75" s="22"/>
      <c r="M75" s="10"/>
      <c r="N75" s="23"/>
      <c r="O75" s="23">
        <f t="shared" ref="O75" si="28">M75*N75</f>
        <v>0</v>
      </c>
    </row>
    <row r="76" spans="1:15" ht="15.75" x14ac:dyDescent="0.25">
      <c r="A76" s="74" t="s">
        <v>21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</row>
    <row r="77" spans="1:15" x14ac:dyDescent="0.25">
      <c r="A77" s="24">
        <v>1</v>
      </c>
      <c r="B77" s="25" t="s">
        <v>82</v>
      </c>
      <c r="C77" s="69" t="s">
        <v>39</v>
      </c>
      <c r="D77" s="56">
        <v>8672.8166666666675</v>
      </c>
      <c r="E77" s="24">
        <v>1</v>
      </c>
      <c r="F77" s="44">
        <f>D77*E77</f>
        <v>8672.8166666666675</v>
      </c>
      <c r="G77" s="7"/>
      <c r="H77" s="20">
        <f t="shared" ref="H77:I83" si="29">A77</f>
        <v>1</v>
      </c>
      <c r="I77" s="21" t="str">
        <f t="shared" si="29"/>
        <v>Аккумулятор 115D31L Maxiner</v>
      </c>
      <c r="J77" s="7"/>
      <c r="K77" s="22" t="str">
        <f>C77</f>
        <v>шт.</v>
      </c>
      <c r="L77" s="23">
        <f>D77</f>
        <v>8672.8166666666675</v>
      </c>
      <c r="M77" s="7"/>
      <c r="N77" s="22">
        <f t="shared" ref="N77:N83" si="30">E77</f>
        <v>1</v>
      </c>
      <c r="O77" s="23">
        <f t="shared" ref="O77" si="31">M77*N77</f>
        <v>0</v>
      </c>
    </row>
    <row r="78" spans="1:15" ht="30" x14ac:dyDescent="0.25">
      <c r="A78" s="24">
        <v>2</v>
      </c>
      <c r="B78" s="25" t="s">
        <v>61</v>
      </c>
      <c r="C78" s="69" t="s">
        <v>39</v>
      </c>
      <c r="D78" s="56">
        <v>5842.0666666666666</v>
      </c>
      <c r="E78" s="24">
        <v>12</v>
      </c>
      <c r="F78" s="44">
        <f t="shared" ref="F78:F83" si="32">D78*E78</f>
        <v>70104.800000000003</v>
      </c>
      <c r="G78" s="7"/>
      <c r="H78" s="20">
        <f t="shared" si="29"/>
        <v>2</v>
      </c>
      <c r="I78" s="21" t="str">
        <f t="shared" si="29"/>
        <v>Аккумулятор SOLITE CMF 75 D23L/60/</v>
      </c>
      <c r="J78" s="7"/>
      <c r="K78" s="22" t="str">
        <f t="shared" ref="K78:K83" si="33">C78</f>
        <v>шт.</v>
      </c>
      <c r="L78" s="23">
        <f t="shared" ref="L78:L83" si="34">D78</f>
        <v>5842.0666666666666</v>
      </c>
      <c r="M78" s="7"/>
      <c r="N78" s="22">
        <f t="shared" si="30"/>
        <v>12</v>
      </c>
      <c r="O78" s="23">
        <f t="shared" ref="O78:O83" si="35">M78*N78</f>
        <v>0</v>
      </c>
    </row>
    <row r="79" spans="1:15" ht="30" x14ac:dyDescent="0.25">
      <c r="A79" s="24">
        <v>3</v>
      </c>
      <c r="B79" s="25" t="s">
        <v>30</v>
      </c>
      <c r="C79" s="69" t="s">
        <v>39</v>
      </c>
      <c r="D79" s="56">
        <v>7646.7333333333327</v>
      </c>
      <c r="E79" s="24">
        <v>2</v>
      </c>
      <c r="F79" s="44">
        <f t="shared" si="32"/>
        <v>15293.466666666665</v>
      </c>
      <c r="G79" s="7"/>
      <c r="H79" s="20">
        <f t="shared" si="29"/>
        <v>3</v>
      </c>
      <c r="I79" s="21" t="str">
        <f t="shared" si="29"/>
        <v>Аккумуляторная батарея 6СТ-190</v>
      </c>
      <c r="J79" s="7"/>
      <c r="K79" s="22" t="str">
        <f t="shared" si="33"/>
        <v>шт.</v>
      </c>
      <c r="L79" s="23">
        <f t="shared" si="34"/>
        <v>7646.7333333333327</v>
      </c>
      <c r="M79" s="7"/>
      <c r="N79" s="22">
        <f t="shared" si="30"/>
        <v>2</v>
      </c>
      <c r="O79" s="23">
        <f t="shared" si="35"/>
        <v>0</v>
      </c>
    </row>
    <row r="80" spans="1:15" x14ac:dyDescent="0.25">
      <c r="A80" s="24">
        <v>4</v>
      </c>
      <c r="B80" s="25" t="s">
        <v>33</v>
      </c>
      <c r="C80" s="69" t="s">
        <v>39</v>
      </c>
      <c r="D80" s="56">
        <v>4206.2833333333328</v>
      </c>
      <c r="E80" s="24">
        <v>1</v>
      </c>
      <c r="F80" s="44">
        <f t="shared" si="32"/>
        <v>4206.2833333333328</v>
      </c>
      <c r="G80" s="7"/>
      <c r="H80" s="20">
        <f t="shared" si="29"/>
        <v>4</v>
      </c>
      <c r="I80" s="21" t="str">
        <f t="shared" si="29"/>
        <v>Аккумуляторная батарея 6СТ-75</v>
      </c>
      <c r="J80" s="7"/>
      <c r="K80" s="22" t="str">
        <f t="shared" si="33"/>
        <v>шт.</v>
      </c>
      <c r="L80" s="23">
        <f t="shared" si="34"/>
        <v>4206.2833333333328</v>
      </c>
      <c r="M80" s="7"/>
      <c r="N80" s="22">
        <f t="shared" si="30"/>
        <v>1</v>
      </c>
      <c r="O80" s="23">
        <f t="shared" si="35"/>
        <v>0</v>
      </c>
    </row>
    <row r="81" spans="1:21" ht="30" x14ac:dyDescent="0.25">
      <c r="A81" s="24">
        <v>5</v>
      </c>
      <c r="B81" s="25" t="s">
        <v>75</v>
      </c>
      <c r="C81" s="69" t="s">
        <v>39</v>
      </c>
      <c r="D81" s="56">
        <v>7821.6083333333327</v>
      </c>
      <c r="E81" s="24">
        <v>3</v>
      </c>
      <c r="F81" s="44">
        <f t="shared" si="32"/>
        <v>23464.824999999997</v>
      </c>
      <c r="G81" s="7"/>
      <c r="H81" s="20">
        <f t="shared" si="29"/>
        <v>5</v>
      </c>
      <c r="I81" s="21" t="str">
        <f t="shared" si="29"/>
        <v>Аккумуляторная батарея Dock 6CT-190</v>
      </c>
      <c r="J81" s="7"/>
      <c r="K81" s="22" t="str">
        <f t="shared" si="33"/>
        <v>шт.</v>
      </c>
      <c r="L81" s="23">
        <f t="shared" si="34"/>
        <v>7821.6083333333327</v>
      </c>
      <c r="M81" s="7"/>
      <c r="N81" s="22">
        <f t="shared" si="30"/>
        <v>3</v>
      </c>
      <c r="O81" s="23">
        <f t="shared" si="35"/>
        <v>0</v>
      </c>
    </row>
    <row r="82" spans="1:21" ht="30" x14ac:dyDescent="0.25">
      <c r="A82" s="24">
        <v>6</v>
      </c>
      <c r="B82" s="25" t="s">
        <v>83</v>
      </c>
      <c r="C82" s="69" t="s">
        <v>39</v>
      </c>
      <c r="D82" s="56">
        <v>2414.04</v>
      </c>
      <c r="E82" s="24">
        <v>1</v>
      </c>
      <c r="F82" s="44">
        <f t="shared" si="32"/>
        <v>2414.04</v>
      </c>
      <c r="G82" s="7"/>
      <c r="H82" s="20">
        <f t="shared" si="29"/>
        <v>6</v>
      </c>
      <c r="I82" s="21" t="str">
        <f t="shared" si="29"/>
        <v>Аккумуляторная батарея Dock 6CT-55</v>
      </c>
      <c r="J82" s="7"/>
      <c r="K82" s="22" t="str">
        <f t="shared" si="33"/>
        <v>шт.</v>
      </c>
      <c r="L82" s="23">
        <f t="shared" si="34"/>
        <v>2414.04</v>
      </c>
      <c r="M82" s="7"/>
      <c r="N82" s="22">
        <f t="shared" si="30"/>
        <v>1</v>
      </c>
      <c r="O82" s="23">
        <f t="shared" si="35"/>
        <v>0</v>
      </c>
    </row>
    <row r="83" spans="1:21" ht="30" x14ac:dyDescent="0.25">
      <c r="A83" s="24">
        <v>7</v>
      </c>
      <c r="B83" s="25" t="s">
        <v>78</v>
      </c>
      <c r="C83" s="69" t="s">
        <v>39</v>
      </c>
      <c r="D83" s="56">
        <v>3930.11666666667</v>
      </c>
      <c r="E83" s="24">
        <v>2</v>
      </c>
      <c r="F83" s="44">
        <f t="shared" si="32"/>
        <v>7860.2333333333399</v>
      </c>
      <c r="G83" s="7"/>
      <c r="H83" s="20">
        <f t="shared" si="29"/>
        <v>7</v>
      </c>
      <c r="I83" s="21" t="str">
        <f t="shared" si="29"/>
        <v>Батарея аккумуляторная ATLANT  6CT- 75N R 75 А/ч</v>
      </c>
      <c r="J83" s="7"/>
      <c r="K83" s="22" t="str">
        <f t="shared" si="33"/>
        <v>шт.</v>
      </c>
      <c r="L83" s="23">
        <f t="shared" si="34"/>
        <v>3930.11666666667</v>
      </c>
      <c r="M83" s="7"/>
      <c r="N83" s="22">
        <f t="shared" si="30"/>
        <v>2</v>
      </c>
      <c r="O83" s="23">
        <f t="shared" si="35"/>
        <v>0</v>
      </c>
    </row>
    <row r="84" spans="1:21" x14ac:dyDescent="0.25">
      <c r="A84" s="24"/>
      <c r="B84" s="25"/>
      <c r="C84" s="69"/>
      <c r="D84" s="56"/>
      <c r="E84" s="24">
        <f>SUM(E77:E83)</f>
        <v>22</v>
      </c>
      <c r="F84" s="44">
        <f>SUM(F77:F83)</f>
        <v>132016.465</v>
      </c>
      <c r="G84" s="7"/>
      <c r="H84" s="20"/>
      <c r="I84" s="21"/>
      <c r="J84" s="7"/>
      <c r="K84" s="22"/>
      <c r="L84" s="23"/>
      <c r="M84" s="7"/>
      <c r="N84" s="22"/>
      <c r="O84" s="23">
        <f>SUM(O77:O83)</f>
        <v>0</v>
      </c>
    </row>
    <row r="85" spans="1:21" ht="15.75" customHeight="1" x14ac:dyDescent="0.25">
      <c r="A85" s="70" t="s">
        <v>23</v>
      </c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</row>
    <row r="86" spans="1:21" ht="30" x14ac:dyDescent="0.25">
      <c r="A86" s="24">
        <v>1</v>
      </c>
      <c r="B86" s="49" t="s">
        <v>74</v>
      </c>
      <c r="C86" s="43" t="s">
        <v>13</v>
      </c>
      <c r="D86" s="43">
        <v>6566.3</v>
      </c>
      <c r="E86" s="45">
        <v>1</v>
      </c>
      <c r="F86" s="44">
        <f t="shared" ref="F86" si="36">D86*E86</f>
        <v>6566.3</v>
      </c>
      <c r="G86" s="7"/>
      <c r="H86" s="20">
        <f t="shared" ref="H86:I90" si="37">A86</f>
        <v>1</v>
      </c>
      <c r="I86" s="21" t="str">
        <f t="shared" si="37"/>
        <v>Аккумуляторная батарея Dock 6CT-132</v>
      </c>
      <c r="J86" s="7"/>
      <c r="K86" s="22" t="str">
        <f t="shared" ref="K86:L90" si="38">C86</f>
        <v>шт</v>
      </c>
      <c r="L86" s="23">
        <f t="shared" si="38"/>
        <v>6566.3</v>
      </c>
      <c r="M86" s="7"/>
      <c r="N86" s="22">
        <f>E86</f>
        <v>1</v>
      </c>
      <c r="O86" s="23">
        <f t="shared" ref="O86" si="39">M86*N86</f>
        <v>0</v>
      </c>
    </row>
    <row r="87" spans="1:21" ht="30" x14ac:dyDescent="0.25">
      <c r="A87" s="24">
        <v>2</v>
      </c>
      <c r="B87" s="49" t="s">
        <v>75</v>
      </c>
      <c r="C87" s="43" t="s">
        <v>13</v>
      </c>
      <c r="D87" s="43">
        <v>7821.6083333333336</v>
      </c>
      <c r="E87" s="45">
        <v>14</v>
      </c>
      <c r="F87" s="44">
        <f t="shared" ref="F87:F90" si="40">D87*E87</f>
        <v>109502.51666666666</v>
      </c>
      <c r="G87" s="7"/>
      <c r="H87" s="20">
        <f t="shared" si="37"/>
        <v>2</v>
      </c>
      <c r="I87" s="21" t="str">
        <f t="shared" si="37"/>
        <v>Аккумуляторная батарея Dock 6CT-190</v>
      </c>
      <c r="J87" s="7"/>
      <c r="K87" s="22" t="str">
        <f t="shared" si="38"/>
        <v>шт</v>
      </c>
      <c r="L87" s="23">
        <f t="shared" si="38"/>
        <v>7821.6083333333336</v>
      </c>
      <c r="M87" s="7"/>
      <c r="N87" s="22">
        <f>E87</f>
        <v>14</v>
      </c>
      <c r="O87" s="23">
        <f t="shared" ref="O87:O90" si="41">M87*N87</f>
        <v>0</v>
      </c>
    </row>
    <row r="88" spans="1:21" ht="60" customHeight="1" x14ac:dyDescent="0.25">
      <c r="A88" s="24">
        <v>3</v>
      </c>
      <c r="B88" s="49" t="s">
        <v>72</v>
      </c>
      <c r="C88" s="43" t="s">
        <v>13</v>
      </c>
      <c r="D88" s="43">
        <v>4248.7749999999996</v>
      </c>
      <c r="E88" s="45">
        <v>3</v>
      </c>
      <c r="F88" s="44">
        <f t="shared" si="40"/>
        <v>12746.324999999999</v>
      </c>
      <c r="G88" s="7"/>
      <c r="H88" s="20">
        <f t="shared" si="37"/>
        <v>3</v>
      </c>
      <c r="I88" s="21" t="str">
        <f t="shared" si="37"/>
        <v>Аккумуляторная батарея Contact 6CT-90</v>
      </c>
      <c r="J88" s="7"/>
      <c r="K88" s="22" t="str">
        <f t="shared" si="38"/>
        <v>шт</v>
      </c>
      <c r="L88" s="23">
        <f t="shared" si="38"/>
        <v>4248.7749999999996</v>
      </c>
      <c r="M88" s="7"/>
      <c r="N88" s="22">
        <f>E88</f>
        <v>3</v>
      </c>
      <c r="O88" s="23">
        <f t="shared" si="41"/>
        <v>0</v>
      </c>
    </row>
    <row r="89" spans="1:21" ht="60" customHeight="1" x14ac:dyDescent="0.25">
      <c r="A89" s="24">
        <v>4</v>
      </c>
      <c r="B89" s="49" t="s">
        <v>84</v>
      </c>
      <c r="C89" s="43" t="s">
        <v>13</v>
      </c>
      <c r="D89" s="43">
        <v>3256.5749999999998</v>
      </c>
      <c r="E89" s="45">
        <v>3</v>
      </c>
      <c r="F89" s="44">
        <f t="shared" si="40"/>
        <v>9769.7249999999985</v>
      </c>
      <c r="G89" s="7"/>
      <c r="H89" s="20">
        <f t="shared" si="37"/>
        <v>4</v>
      </c>
      <c r="I89" s="21" t="str">
        <f t="shared" si="37"/>
        <v>Аккумуляторная батарея 80D23L</v>
      </c>
      <c r="J89" s="7"/>
      <c r="K89" s="22" t="str">
        <f t="shared" si="38"/>
        <v>шт</v>
      </c>
      <c r="L89" s="23">
        <f t="shared" si="38"/>
        <v>3256.5749999999998</v>
      </c>
      <c r="M89" s="7"/>
      <c r="N89" s="22">
        <f>E89</f>
        <v>3</v>
      </c>
      <c r="O89" s="23">
        <f t="shared" si="41"/>
        <v>0</v>
      </c>
    </row>
    <row r="90" spans="1:21" ht="30" customHeight="1" x14ac:dyDescent="0.25">
      <c r="A90" s="24">
        <v>5</v>
      </c>
      <c r="B90" s="49" t="s">
        <v>32</v>
      </c>
      <c r="C90" s="43" t="s">
        <v>13</v>
      </c>
      <c r="D90" s="43">
        <v>3152.7583333333332</v>
      </c>
      <c r="E90" s="45">
        <v>4</v>
      </c>
      <c r="F90" s="44">
        <f t="shared" si="40"/>
        <v>12611.033333333333</v>
      </c>
      <c r="G90" s="7"/>
      <c r="H90" s="20">
        <f t="shared" si="37"/>
        <v>5</v>
      </c>
      <c r="I90" s="21" t="str">
        <f t="shared" si="37"/>
        <v>Аккумуляторная батарея 6СТ-60</v>
      </c>
      <c r="J90" s="7"/>
      <c r="K90" s="22" t="str">
        <f t="shared" si="38"/>
        <v>шт</v>
      </c>
      <c r="L90" s="23">
        <f t="shared" si="38"/>
        <v>3152.7583333333332</v>
      </c>
      <c r="M90" s="7"/>
      <c r="N90" s="22">
        <f>E90</f>
        <v>4</v>
      </c>
      <c r="O90" s="23">
        <f t="shared" si="41"/>
        <v>0</v>
      </c>
    </row>
    <row r="91" spans="1:21" x14ac:dyDescent="0.25">
      <c r="A91" s="10"/>
      <c r="B91" s="10"/>
      <c r="C91" s="33"/>
      <c r="D91" s="33"/>
      <c r="E91" s="14">
        <f>SUM(E86:E90)</f>
        <v>25</v>
      </c>
      <c r="F91" s="39">
        <f>SUM(F86:F90)</f>
        <v>151195.9</v>
      </c>
      <c r="G91" s="10"/>
      <c r="H91" s="10"/>
      <c r="I91" s="10"/>
      <c r="J91" s="10"/>
      <c r="K91" s="10"/>
      <c r="L91" s="10"/>
      <c r="M91" s="10"/>
      <c r="N91" s="33"/>
      <c r="O91" s="11">
        <f>SUM(O86:O90)</f>
        <v>0</v>
      </c>
    </row>
    <row r="92" spans="1:21" ht="15.75" customHeight="1" x14ac:dyDescent="0.25">
      <c r="A92" s="33"/>
      <c r="B92" s="71" t="s">
        <v>16</v>
      </c>
      <c r="C92" s="71"/>
      <c r="D92" s="71"/>
      <c r="E92" s="71"/>
      <c r="F92" s="34">
        <f>F91+F84+F75+F55+F48+F24</f>
        <v>3113869.7329000002</v>
      </c>
      <c r="G92" s="53"/>
      <c r="H92" s="10"/>
      <c r="I92" s="71" t="s">
        <v>16</v>
      </c>
      <c r="J92" s="71"/>
      <c r="K92" s="71"/>
      <c r="L92" s="71"/>
      <c r="M92" s="71"/>
      <c r="N92" s="30"/>
      <c r="O92" s="34">
        <f>O91+O84+O75+O55+O48+O24</f>
        <v>0</v>
      </c>
      <c r="P92" s="27"/>
      <c r="Q92" s="27"/>
      <c r="R92" s="27"/>
      <c r="S92" s="27"/>
      <c r="T92" s="27"/>
      <c r="U92" s="27"/>
    </row>
    <row r="93" spans="1:21" ht="15" customHeight="1" x14ac:dyDescent="0.25">
      <c r="A93" s="33"/>
      <c r="B93" s="72" t="s">
        <v>17</v>
      </c>
      <c r="C93" s="72"/>
      <c r="D93" s="72"/>
      <c r="E93" s="32">
        <v>0.2</v>
      </c>
      <c r="F93" s="35">
        <f>F92*E93</f>
        <v>622773.94658000011</v>
      </c>
      <c r="G93" s="53"/>
      <c r="H93" s="10"/>
      <c r="I93" s="72" t="s">
        <v>17</v>
      </c>
      <c r="J93" s="72"/>
      <c r="K93" s="72"/>
      <c r="L93" s="72"/>
      <c r="M93" s="72"/>
      <c r="N93" s="32">
        <v>0.2</v>
      </c>
      <c r="O93" s="35">
        <f>O92*N93</f>
        <v>0</v>
      </c>
      <c r="P93" s="27"/>
      <c r="Q93" s="27"/>
      <c r="R93" s="27"/>
      <c r="S93" s="27"/>
      <c r="T93" s="27"/>
      <c r="U93" s="27"/>
    </row>
    <row r="94" spans="1:21" ht="15.75" customHeight="1" x14ac:dyDescent="0.25">
      <c r="A94" s="33"/>
      <c r="B94" s="72" t="s">
        <v>18</v>
      </c>
      <c r="C94" s="72"/>
      <c r="D94" s="72"/>
      <c r="E94" s="72"/>
      <c r="F94" s="35">
        <f>SUM(F92:F93)</f>
        <v>3736643.6794800004</v>
      </c>
      <c r="G94" s="53"/>
      <c r="H94" s="10"/>
      <c r="I94" s="73"/>
      <c r="J94" s="73"/>
      <c r="K94" s="73"/>
      <c r="L94" s="73"/>
      <c r="M94" s="31" t="s">
        <v>18</v>
      </c>
      <c r="N94" s="31"/>
      <c r="O94" s="35">
        <f>SUM(O92:O93)</f>
        <v>0</v>
      </c>
      <c r="P94" s="27"/>
      <c r="Q94" s="27"/>
      <c r="R94" s="27"/>
      <c r="S94" s="27"/>
      <c r="T94" s="27"/>
      <c r="U94" s="27"/>
    </row>
    <row r="97" spans="5:14" x14ac:dyDescent="0.25">
      <c r="E97"/>
      <c r="F97"/>
      <c r="I97" s="9"/>
      <c r="N97"/>
    </row>
    <row r="98" spans="5:14" x14ac:dyDescent="0.25">
      <c r="E98"/>
      <c r="F98"/>
      <c r="I98" s="9"/>
      <c r="N98"/>
    </row>
    <row r="99" spans="5:14" x14ac:dyDescent="0.25">
      <c r="E99"/>
      <c r="F99"/>
      <c r="I99" s="9"/>
      <c r="N99"/>
    </row>
    <row r="100" spans="5:14" x14ac:dyDescent="0.25">
      <c r="E100"/>
      <c r="F100"/>
      <c r="I100" s="9"/>
      <c r="N100"/>
    </row>
    <row r="101" spans="5:14" x14ac:dyDescent="0.25">
      <c r="E101"/>
      <c r="F101"/>
      <c r="I101" s="9"/>
      <c r="N101"/>
    </row>
    <row r="102" spans="5:14" x14ac:dyDescent="0.25">
      <c r="E102"/>
      <c r="F102"/>
      <c r="I102" s="9"/>
      <c r="N102"/>
    </row>
    <row r="103" spans="5:14" x14ac:dyDescent="0.25">
      <c r="E103"/>
      <c r="F103"/>
      <c r="I103" s="9"/>
      <c r="N103"/>
    </row>
    <row r="104" spans="5:14" x14ac:dyDescent="0.25">
      <c r="E104"/>
      <c r="F104"/>
      <c r="I104" s="9"/>
      <c r="N104"/>
    </row>
    <row r="105" spans="5:14" x14ac:dyDescent="0.25">
      <c r="E105"/>
      <c r="F105"/>
      <c r="I105" s="9"/>
      <c r="N105"/>
    </row>
    <row r="106" spans="5:14" x14ac:dyDescent="0.25">
      <c r="E106"/>
      <c r="F106"/>
      <c r="I106" s="9"/>
      <c r="N106"/>
    </row>
  </sheetData>
  <mergeCells count="19">
    <mergeCell ref="A24:B24"/>
    <mergeCell ref="H7:O7"/>
    <mergeCell ref="A1:O1"/>
    <mergeCell ref="A3:D3"/>
    <mergeCell ref="A4:F4"/>
    <mergeCell ref="A7:F7"/>
    <mergeCell ref="A9:O9"/>
    <mergeCell ref="A49:N49"/>
    <mergeCell ref="A50:N50"/>
    <mergeCell ref="A56:O56"/>
    <mergeCell ref="A76:O76"/>
    <mergeCell ref="A25:O25"/>
    <mergeCell ref="A85:O85"/>
    <mergeCell ref="B92:E92"/>
    <mergeCell ref="B94:E94"/>
    <mergeCell ref="B93:D93"/>
    <mergeCell ref="I92:M92"/>
    <mergeCell ref="I93:M93"/>
    <mergeCell ref="I94:L94"/>
  </mergeCells>
  <pageMargins left="0" right="0" top="0" bottom="0" header="0" footer="0"/>
  <pageSetup paperSize="9" scale="61" fitToHeight="0" orientation="landscape" r:id="rId1"/>
  <ignoredErrors>
    <ignoredError sqref="K10:K1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2019-09-27T01:45:21Z</cp:lastPrinted>
  <dcterms:created xsi:type="dcterms:W3CDTF">2018-05-22T01:14:50Z</dcterms:created>
  <dcterms:modified xsi:type="dcterms:W3CDTF">2019-11-05T02:26:55Z</dcterms:modified>
</cp:coreProperties>
</file>